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atjamunda\Desktop\BE- Ljutomer - stanovanjske hiše\RD Oprema DBE Ljutomer\"/>
    </mc:Choice>
  </mc:AlternateContent>
  <bookViews>
    <workbookView xWindow="0" yWindow="0" windowWidth="28800" windowHeight="12435" tabRatio="793" activeTab="7"/>
  </bookViews>
  <sheets>
    <sheet name="Sheet1 (1)" sheetId="7" r:id="rId1"/>
    <sheet name="Sheet2 (1)" sheetId="19" r:id="rId2"/>
    <sheet name="Sheet2 (2)" sheetId="6" r:id="rId3"/>
    <sheet name="Sheet2 (3)" sheetId="8" r:id="rId4"/>
    <sheet name="Sheet2 (4)" sheetId="22" r:id="rId5"/>
    <sheet name="Sheet2 (5)" sheetId="25" r:id="rId6"/>
    <sheet name="Sheet2 (6)" sheetId="27" r:id="rId7"/>
    <sheet name="Sheet3" sheetId="5" r:id="rId8"/>
  </sheets>
  <definedNames>
    <definedName name="_2.1" localSheetId="1">'Sheet2 (1)'!$A$3</definedName>
    <definedName name="_2.1" localSheetId="3">'Sheet2 (3)'!$A$3</definedName>
    <definedName name="_2.1" localSheetId="4">'Sheet2 (4)'!$A$3</definedName>
    <definedName name="_2.1" localSheetId="5">'Sheet2 (5)'!$A$3</definedName>
    <definedName name="_2.1" localSheetId="6">'Sheet2 (6)'!$A$3</definedName>
    <definedName name="_2.1">#REF!</definedName>
    <definedName name="OKOLICA" localSheetId="5">#REF!</definedName>
    <definedName name="OKOLICA" localSheetId="6">#REF!</definedName>
    <definedName name="OKOLICA">#REF!</definedName>
    <definedName name="_xlnm.Print_Titles" localSheetId="1">'Sheet2 (1)'!$1:$2</definedName>
    <definedName name="_xlnm.Print_Titles" localSheetId="2">'Sheet2 (2)'!$1:$2</definedName>
    <definedName name="_xlnm.Print_Titles" localSheetId="3">'Sheet2 (3)'!$1:$2</definedName>
    <definedName name="_xlnm.Print_Titles" localSheetId="4">'Sheet2 (4)'!$1:$2</definedName>
    <definedName name="_xlnm.Print_Titles" localSheetId="5">'Sheet2 (5)'!$1:$2</definedName>
    <definedName name="_xlnm.Print_Titles" localSheetId="6">'Sheet2 (6)'!$1:$2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9" i="6" l="1"/>
  <c r="A26" i="6"/>
  <c r="A28" i="6"/>
  <c r="A30" i="6"/>
  <c r="A32" i="6"/>
  <c r="A38" i="6"/>
  <c r="A40" i="6"/>
  <c r="A42" i="6"/>
  <c r="A44" i="6"/>
  <c r="A50" i="6"/>
  <c r="A52" i="6"/>
  <c r="A54" i="6"/>
  <c r="A56" i="6"/>
  <c r="A62" i="6"/>
  <c r="A64" i="6"/>
  <c r="A66" i="6"/>
  <c r="A72" i="6"/>
  <c r="A74" i="6"/>
  <c r="A76" i="6"/>
  <c r="A78" i="6"/>
  <c r="A80" i="6"/>
  <c r="A82" i="6"/>
  <c r="A88" i="6"/>
  <c r="A90" i="6"/>
  <c r="A92" i="6"/>
  <c r="A94" i="6"/>
  <c r="A96" i="6"/>
  <c r="A102" i="6"/>
  <c r="A104" i="6"/>
  <c r="A106" i="6"/>
  <c r="A108" i="6"/>
  <c r="A110" i="6"/>
  <c r="A112" i="6"/>
  <c r="A114" i="6"/>
  <c r="A116" i="6"/>
  <c r="F170" i="6"/>
  <c r="A122" i="6"/>
  <c r="A124" i="6"/>
  <c r="A126" i="6"/>
  <c r="A128" i="6"/>
  <c r="A130" i="6"/>
  <c r="A140" i="6"/>
  <c r="A142" i="6"/>
  <c r="A144" i="6"/>
  <c r="A146" i="6"/>
  <c r="A152" i="6"/>
  <c r="A154" i="6"/>
  <c r="A156" i="6"/>
  <c r="A158" i="6"/>
  <c r="A164" i="6"/>
  <c r="A166" i="6"/>
  <c r="A168" i="6"/>
  <c r="A170" i="6"/>
  <c r="F168" i="6"/>
  <c r="F166" i="6"/>
  <c r="F164" i="6"/>
  <c r="F158" i="6"/>
  <c r="F156" i="6"/>
  <c r="F154" i="6"/>
  <c r="F152" i="6"/>
  <c r="F146" i="6"/>
  <c r="F144" i="6"/>
  <c r="F142" i="6"/>
  <c r="F140" i="6"/>
  <c r="F56" i="6"/>
  <c r="F54" i="6"/>
  <c r="F52" i="6"/>
  <c r="F50" i="6"/>
  <c r="F44" i="6"/>
  <c r="F42" i="6"/>
  <c r="F40" i="6"/>
  <c r="F38" i="6"/>
  <c r="F32" i="6"/>
  <c r="F30" i="6"/>
  <c r="F28" i="6"/>
  <c r="F26" i="6"/>
  <c r="F19" i="6"/>
  <c r="F89" i="19"/>
  <c r="A19" i="19"/>
  <c r="A21" i="19"/>
  <c r="A23" i="19"/>
  <c r="A25" i="19"/>
  <c r="A31" i="19"/>
  <c r="A33" i="19"/>
  <c r="A35" i="19"/>
  <c r="A37" i="19"/>
  <c r="A39" i="19"/>
  <c r="A41" i="19"/>
  <c r="A43" i="19"/>
  <c r="A45" i="19"/>
  <c r="A53" i="19"/>
  <c r="A55" i="19"/>
  <c r="A57" i="19"/>
  <c r="A59" i="19"/>
  <c r="A61" i="19"/>
  <c r="A69" i="19"/>
  <c r="A71" i="19"/>
  <c r="A73" i="19"/>
  <c r="A79" i="19"/>
  <c r="A81" i="19"/>
  <c r="A83" i="19"/>
  <c r="A85" i="19"/>
  <c r="A87" i="19"/>
  <c r="A89" i="19"/>
  <c r="F87" i="19"/>
  <c r="F85" i="19"/>
  <c r="F83" i="19"/>
  <c r="F81" i="19"/>
  <c r="F79" i="19"/>
  <c r="F73" i="19"/>
  <c r="F71" i="19"/>
  <c r="F69" i="19"/>
  <c r="F19" i="19"/>
  <c r="F21" i="19"/>
  <c r="F23" i="19"/>
  <c r="F25" i="19"/>
  <c r="F31" i="19"/>
  <c r="F33" i="19"/>
  <c r="F35" i="19"/>
  <c r="F37" i="19"/>
  <c r="F39" i="19"/>
  <c r="F41" i="19"/>
  <c r="F43" i="19"/>
  <c r="F45" i="19"/>
  <c r="F53" i="19"/>
  <c r="F55" i="19"/>
  <c r="F57" i="19"/>
  <c r="F59" i="19"/>
  <c r="F61" i="19"/>
  <c r="F96" i="19"/>
  <c r="F34" i="25"/>
  <c r="A18" i="25"/>
  <c r="A20" i="25"/>
  <c r="A22" i="25"/>
  <c r="A24" i="25"/>
  <c r="A32" i="25"/>
  <c r="A34" i="25"/>
  <c r="F32" i="25"/>
  <c r="F190" i="8"/>
  <c r="A18" i="8"/>
  <c r="A20" i="8"/>
  <c r="A22" i="8"/>
  <c r="A28" i="8"/>
  <c r="A30" i="8"/>
  <c r="A32" i="8"/>
  <c r="A38" i="8"/>
  <c r="A40" i="8"/>
  <c r="A42" i="8"/>
  <c r="A44" i="8"/>
  <c r="A46" i="8"/>
  <c r="A48" i="8"/>
  <c r="A50" i="8"/>
  <c r="A52" i="8"/>
  <c r="A54" i="8"/>
  <c r="A56" i="8"/>
  <c r="A58" i="8"/>
  <c r="A60" i="8"/>
  <c r="A62" i="8"/>
  <c r="A64" i="8"/>
  <c r="A70" i="8"/>
  <c r="A72" i="8"/>
  <c r="A74" i="8"/>
  <c r="A76" i="8"/>
  <c r="A78" i="8"/>
  <c r="A80" i="8"/>
  <c r="A82" i="8"/>
  <c r="A84" i="8"/>
  <c r="A86" i="8"/>
  <c r="A88" i="8"/>
  <c r="A90" i="8"/>
  <c r="A92" i="8"/>
  <c r="A94" i="8"/>
  <c r="A96" i="8"/>
  <c r="A102" i="8"/>
  <c r="A104" i="8"/>
  <c r="A106" i="8"/>
  <c r="A108" i="8"/>
  <c r="A110" i="8"/>
  <c r="A112" i="8"/>
  <c r="A114" i="8"/>
  <c r="A116" i="8"/>
  <c r="A118" i="8"/>
  <c r="A120" i="8"/>
  <c r="A122" i="8"/>
  <c r="A124" i="8"/>
  <c r="A126" i="8"/>
  <c r="A128" i="8"/>
  <c r="A136" i="8"/>
  <c r="A138" i="8"/>
  <c r="A140" i="8"/>
  <c r="A146" i="8"/>
  <c r="A148" i="8"/>
  <c r="A154" i="8"/>
  <c r="A156" i="8"/>
  <c r="A158" i="8"/>
  <c r="A160" i="8"/>
  <c r="A166" i="8"/>
  <c r="A168" i="8"/>
  <c r="A170" i="8"/>
  <c r="A172" i="8"/>
  <c r="A174" i="8"/>
  <c r="A176" i="8"/>
  <c r="A178" i="8"/>
  <c r="A180" i="8"/>
  <c r="A182" i="8"/>
  <c r="A184" i="8"/>
  <c r="A186" i="8"/>
  <c r="A188" i="8"/>
  <c r="A190" i="8"/>
  <c r="F188" i="8"/>
  <c r="F186" i="8"/>
  <c r="F184" i="8"/>
  <c r="F182" i="8"/>
  <c r="F180" i="8"/>
  <c r="F178" i="8"/>
  <c r="F176" i="8"/>
  <c r="F174" i="8"/>
  <c r="F172" i="8"/>
  <c r="F170" i="8"/>
  <c r="F168" i="8"/>
  <c r="F166" i="8"/>
  <c r="F160" i="8"/>
  <c r="F158" i="8"/>
  <c r="F156" i="8"/>
  <c r="F154" i="8"/>
  <c r="F148" i="8"/>
  <c r="F146" i="8"/>
  <c r="F140" i="8"/>
  <c r="F138" i="8"/>
  <c r="F136" i="8"/>
  <c r="F22" i="25"/>
  <c r="F24" i="25"/>
  <c r="F40" i="25"/>
  <c r="A40" i="25"/>
  <c r="F20" i="25"/>
  <c r="F18" i="25"/>
  <c r="A42" i="25"/>
  <c r="F42" i="25"/>
  <c r="A44" i="25"/>
  <c r="F44" i="25"/>
  <c r="A46" i="25"/>
  <c r="F46" i="25"/>
  <c r="F128" i="8"/>
  <c r="F126" i="8"/>
  <c r="F124" i="8"/>
  <c r="F122" i="8"/>
  <c r="F120" i="8"/>
  <c r="F118" i="8"/>
  <c r="F116" i="8"/>
  <c r="F114" i="8"/>
  <c r="F112" i="8"/>
  <c r="F110" i="8"/>
  <c r="F108" i="8"/>
  <c r="F106" i="8"/>
  <c r="F104" i="8"/>
  <c r="F102" i="8"/>
  <c r="F96" i="8"/>
  <c r="F94" i="8"/>
  <c r="F92" i="8"/>
  <c r="F90" i="8"/>
  <c r="F88" i="8"/>
  <c r="F86" i="8"/>
  <c r="F84" i="8"/>
  <c r="F82" i="8"/>
  <c r="F80" i="8"/>
  <c r="F78" i="8"/>
  <c r="F76" i="8"/>
  <c r="F74" i="8"/>
  <c r="F72" i="8"/>
  <c r="F70" i="8"/>
  <c r="F64" i="8"/>
  <c r="F62" i="8"/>
  <c r="F60" i="8"/>
  <c r="F58" i="8"/>
  <c r="F56" i="8"/>
  <c r="F54" i="8"/>
  <c r="F52" i="8"/>
  <c r="F50" i="8"/>
  <c r="F48" i="8"/>
  <c r="F46" i="8"/>
  <c r="F44" i="8"/>
  <c r="F42" i="8"/>
  <c r="F40" i="8"/>
  <c r="F38" i="8"/>
  <c r="F32" i="8"/>
  <c r="F30" i="8"/>
  <c r="F28" i="8"/>
  <c r="F22" i="8"/>
  <c r="F20" i="8"/>
  <c r="F18" i="8"/>
  <c r="A53" i="25"/>
  <c r="F53" i="25"/>
  <c r="F55" i="25"/>
  <c r="A55" i="25"/>
  <c r="F96" i="6"/>
  <c r="F82" i="6"/>
  <c r="F14" i="27"/>
  <c r="F23" i="27"/>
  <c r="F17" i="5"/>
  <c r="A14" i="27"/>
  <c r="B32" i="7"/>
  <c r="B30" i="7"/>
  <c r="A30" i="7"/>
  <c r="F59" i="25"/>
  <c r="F15" i="5"/>
  <c r="F27" i="22"/>
  <c r="A13" i="22"/>
  <c r="A15" i="22"/>
  <c r="A17" i="22"/>
  <c r="A19" i="22"/>
  <c r="A21" i="22"/>
  <c r="A23" i="22"/>
  <c r="A25" i="22"/>
  <c r="A27" i="22"/>
  <c r="F15" i="22"/>
  <c r="F13" i="22"/>
  <c r="F17" i="22"/>
  <c r="F19" i="22"/>
  <c r="F21" i="22"/>
  <c r="F23" i="22"/>
  <c r="F25" i="22"/>
  <c r="F31" i="22"/>
  <c r="F13" i="5"/>
  <c r="F298" i="8"/>
  <c r="A198" i="8"/>
  <c r="A200" i="8"/>
  <c r="A202" i="8"/>
  <c r="A208" i="8"/>
  <c r="A210" i="8"/>
  <c r="A212" i="8"/>
  <c r="A214" i="8"/>
  <c r="A216" i="8"/>
  <c r="A218" i="8"/>
  <c r="A220" i="8"/>
  <c r="A222" i="8"/>
  <c r="A224" i="8"/>
  <c r="A226" i="8"/>
  <c r="A228" i="8"/>
  <c r="A230" i="8"/>
  <c r="A232" i="8"/>
  <c r="A234" i="8"/>
  <c r="A240" i="8"/>
  <c r="A242" i="8"/>
  <c r="A244" i="8"/>
  <c r="A246" i="8"/>
  <c r="A248" i="8"/>
  <c r="A250" i="8"/>
  <c r="A252" i="8"/>
  <c r="A254" i="8"/>
  <c r="A256" i="8"/>
  <c r="A258" i="8"/>
  <c r="A260" i="8"/>
  <c r="A262" i="8"/>
  <c r="A264" i="8"/>
  <c r="A266" i="8"/>
  <c r="A272" i="8"/>
  <c r="A274" i="8"/>
  <c r="A276" i="8"/>
  <c r="A278" i="8"/>
  <c r="A280" i="8"/>
  <c r="A282" i="8"/>
  <c r="A284" i="8"/>
  <c r="A286" i="8"/>
  <c r="A288" i="8"/>
  <c r="A290" i="8"/>
  <c r="A292" i="8"/>
  <c r="A294" i="8"/>
  <c r="A296" i="8"/>
  <c r="A298" i="8"/>
  <c r="A300" i="8"/>
  <c r="F300" i="8"/>
  <c r="F296" i="8"/>
  <c r="F294" i="8"/>
  <c r="F292" i="8"/>
  <c r="F290" i="8"/>
  <c r="F288" i="8"/>
  <c r="F286" i="8"/>
  <c r="F284" i="8"/>
  <c r="F282" i="8"/>
  <c r="F280" i="8"/>
  <c r="F278" i="8"/>
  <c r="F276" i="8"/>
  <c r="F274" i="8"/>
  <c r="F272" i="8"/>
  <c r="F266" i="8"/>
  <c r="F264" i="8"/>
  <c r="F262" i="8"/>
  <c r="F260" i="8"/>
  <c r="F258" i="8"/>
  <c r="F256" i="8"/>
  <c r="F254" i="8"/>
  <c r="F252" i="8"/>
  <c r="F250" i="8"/>
  <c r="F248" i="8"/>
  <c r="F246" i="8"/>
  <c r="F244" i="8"/>
  <c r="F242" i="8"/>
  <c r="F240" i="8"/>
  <c r="F234" i="8"/>
  <c r="F232" i="8"/>
  <c r="F230" i="8"/>
  <c r="F228" i="8"/>
  <c r="F226" i="8"/>
  <c r="F224" i="8"/>
  <c r="F222" i="8"/>
  <c r="F220" i="8"/>
  <c r="F218" i="8"/>
  <c r="F216" i="8"/>
  <c r="F214" i="8"/>
  <c r="F212" i="8"/>
  <c r="F210" i="8"/>
  <c r="F208" i="8"/>
  <c r="F130" i="6"/>
  <c r="F128" i="6"/>
  <c r="F112" i="6"/>
  <c r="F116" i="6"/>
  <c r="F114" i="6"/>
  <c r="F66" i="6"/>
  <c r="F94" i="6"/>
  <c r="F92" i="6"/>
  <c r="F80" i="6"/>
  <c r="F78" i="6"/>
  <c r="F76" i="6"/>
  <c r="F62" i="6"/>
  <c r="F64" i="6"/>
  <c r="F200" i="8"/>
  <c r="F198" i="8"/>
  <c r="F202" i="8"/>
  <c r="F305" i="8"/>
  <c r="F11" i="5"/>
  <c r="F110" i="6"/>
  <c r="F108" i="6"/>
  <c r="F106" i="6"/>
  <c r="F104" i="6"/>
  <c r="F102" i="6"/>
  <c r="F126" i="6"/>
  <c r="F124" i="6"/>
  <c r="F122" i="6"/>
  <c r="F90" i="6"/>
  <c r="F88" i="6"/>
  <c r="F74" i="6"/>
  <c r="F72" i="6"/>
  <c r="F175" i="6"/>
  <c r="F7" i="5"/>
  <c r="B7" i="5"/>
  <c r="B24" i="7"/>
  <c r="F9" i="5"/>
  <c r="F23" i="5"/>
  <c r="F26" i="5"/>
  <c r="F29" i="5"/>
  <c r="B11" i="5"/>
  <c r="A11" i="5"/>
  <c r="B28" i="7"/>
  <c r="A28" i="7"/>
  <c r="B9" i="5"/>
  <c r="A9" i="5"/>
</calcChain>
</file>

<file path=xl/sharedStrings.xml><?xml version="1.0" encoding="utf-8"?>
<sst xmlns="http://schemas.openxmlformats.org/spreadsheetml/2006/main" count="592" uniqueCount="202">
  <si>
    <t>Postavka</t>
  </si>
  <si>
    <t>Opis postavke</t>
  </si>
  <si>
    <t>EM</t>
  </si>
  <si>
    <t>kos</t>
  </si>
  <si>
    <t>2.1</t>
  </si>
  <si>
    <t>2.2</t>
  </si>
  <si>
    <t>Kol.</t>
  </si>
  <si>
    <t>Cena na EM</t>
  </si>
  <si>
    <t>∑</t>
  </si>
  <si>
    <t>Cena brez DDV</t>
  </si>
  <si>
    <t>Investitor</t>
  </si>
  <si>
    <t>Objekt</t>
  </si>
  <si>
    <t>2.3</t>
  </si>
  <si>
    <t>INVESTICIJSKA VREDNOST BREZ DDV [EUR]</t>
  </si>
  <si>
    <t>SKUPAJ [EUR]</t>
  </si>
  <si>
    <t>Načrt</t>
  </si>
  <si>
    <t xml:space="preserve"> DDV [EUR]</t>
  </si>
  <si>
    <t>SKUPNA INVESTICIJSKA VREDNOST Z DDV [EUR]</t>
  </si>
  <si>
    <t>DOM LUKAVCI</t>
  </si>
  <si>
    <t>LUKAVCI 9</t>
  </si>
  <si>
    <t>9242 KRIŽEVCI PRI LJUTOMERU</t>
  </si>
  <si>
    <t>KLET</t>
  </si>
  <si>
    <t>002 HODNIK</t>
  </si>
  <si>
    <t>008 KOPALNICA NOVO</t>
  </si>
  <si>
    <t>Podajalnik za toaletni papir  dim.105x200x180</t>
  </si>
  <si>
    <t>004 KOPALNICA</t>
  </si>
  <si>
    <t>009 TERASA</t>
  </si>
  <si>
    <t>Miza zunanja - litoželezno podnožje, plošča Topalit  dim.800x800x730</t>
  </si>
  <si>
    <t>103 KOPALNICA</t>
  </si>
  <si>
    <t>104 UTILITY</t>
  </si>
  <si>
    <t>105 SHRAMBA</t>
  </si>
  <si>
    <t>109 BALKON</t>
  </si>
  <si>
    <t>Miza zunanja - litoželezno podnožje, plošča Topalit  dim.fi600x730</t>
  </si>
  <si>
    <t>203 WC</t>
  </si>
  <si>
    <t>204 KOPALNICA</t>
  </si>
  <si>
    <t>202 HODNIK</t>
  </si>
  <si>
    <t>POPIS OPREME</t>
  </si>
  <si>
    <t>STANOVANJSKE HIŠE ZA STANOVALCE DOMA LUKAVCI</t>
  </si>
  <si>
    <t>OPREMA</t>
  </si>
  <si>
    <t>PRITLIČJE</t>
  </si>
  <si>
    <t>Iverka dim2136/18/700</t>
  </si>
  <si>
    <t>Latoflex 90/200</t>
  </si>
  <si>
    <t>107 DNEVNI PROSTOR</t>
  </si>
  <si>
    <t>106 KUHINJA</t>
  </si>
  <si>
    <t>Hrbet obdelan dim.873x18x2170</t>
  </si>
  <si>
    <t>Kuhinjsko korito dvojno z odcejalnikom</t>
  </si>
  <si>
    <t>POVZETEK VREDNOSTI PO ETAŽAH</t>
  </si>
  <si>
    <t>Ponudi se dobava in montaža</t>
  </si>
  <si>
    <t>001 PREDPROSTOR</t>
  </si>
  <si>
    <t>Tip ter proizvajalec materiala in opreme posameznih postavk so navedeni zaradi tehničnih karakteristik in lastnosti - kot naprimer ali enakovredno. (če ni drugače navedeno je pri pohištvu to Alples, program Globus)</t>
  </si>
  <si>
    <t>Izvajalec lahko v soglasju s projektantom, nadzorom in investitorjem ponudi enakovredno ali boljšo rešitev izvedbe posamezne postavke, vendar pri tem ne more uveljavljati zahtev po dodatnih stroških</t>
  </si>
  <si>
    <t>Pred izvedbo se preveri točna mera vsake hiše posebej.</t>
  </si>
  <si>
    <t xml:space="preserve">Pri določenih postavkah se zahteva ključavnica. Ključavnica mora biti sistemska, enoten ključ za vse tri hiše + dodatni ključi. </t>
  </si>
  <si>
    <t>OPOMBE:</t>
  </si>
  <si>
    <t>Koš za perilo s pokrovom 50litrov dim. 370x380x545</t>
  </si>
  <si>
    <t>005 SOBA1</t>
  </si>
  <si>
    <t>006 SOBA2</t>
  </si>
  <si>
    <t>102 HODNIK</t>
  </si>
  <si>
    <t>PVC vložek za predal 40cm</t>
  </si>
  <si>
    <t>Konzola skrita za pritrditev šank police</t>
  </si>
  <si>
    <t>PVC vložek za predal 90cm</t>
  </si>
  <si>
    <t>Koš za smeti</t>
  </si>
  <si>
    <t>02 Akvarij z omarico spodaj in nad steklom dim.800x350x1970 (izdelava po skici)</t>
  </si>
  <si>
    <t>03 Omara za računalnik - zaprta, ključavnice (izdelava po skici)</t>
  </si>
  <si>
    <t>01 Omare pod stopnicami, iveral Funder 0624 z ABS nalimki
dim 200x143x93   (izdelava po skici, vrata čistil imajo ključavnico)</t>
  </si>
  <si>
    <t>04 Omara za jedilnico dim. 900x640x2170 (izdelava po skici)</t>
  </si>
  <si>
    <t xml:space="preserve">205 SOBA </t>
  </si>
  <si>
    <t>206 SOBA</t>
  </si>
  <si>
    <t>Klubska mizica lesena dim. Fi600x500</t>
  </si>
  <si>
    <t>2.4</t>
  </si>
  <si>
    <t>Monitor 18,5" LCD za priklop IP DS</t>
  </si>
  <si>
    <t>Trdi disk HDD 2000 GB, IDE, P-SATA z montažo in test</t>
  </si>
  <si>
    <t>Poe napajalni switch za dodatna objekta Switcher8POE Zyxel Gs1900-8HP)</t>
  </si>
  <si>
    <t xml:space="preserve">DS-2CD 2020-FI , IP camera HiK 2 megapixel , Bullet Outdoor, 1/3" Progressive CMOS, 1920x1080 @25fps, 4 mm lens , auto-iris IR cut , 0.07 Lux@F1.2, 0 Lux@IR, ICR, 20m - 30m IR Range, </t>
  </si>
  <si>
    <t>IZDOBAVLJENO LASTNIKU OBJEKTA 210 M FTC C6</t>
  </si>
  <si>
    <t>Montaža elementov na položene in izmerjene instalacije, priklop na video centralo, programiranje kamer, priklop centrale na NET, ureditev prenosa slike na daljavo, podučitev o delovanju, predaja naročniku, potni strošek</t>
  </si>
  <si>
    <t>DS-7616NI-E2/16P/A, IP snemalna naprava HiK 16-CH , do 5MP resolution recording, Max 16x IP kamer, izhod HDMI &amp; VGA do 1920x1080 resolucije , 2 x SATA interface, brez HDD , 2x USB2.0, 19" ohišje , vgrajeno mrežno stikalo 16 x PoE , Onvif , podpira tudi Android , iPAD2 , Iphone</t>
  </si>
  <si>
    <t>kpl</t>
  </si>
  <si>
    <t>Izdelava pravnih aktov (pravilni, sklep, katalog, RzoP, izjave, zapisniki, elektronska prijava IP RS, vezava v mapo</t>
  </si>
  <si>
    <t xml:space="preserve">Tip ter proizvajalec materiala in opreme posameznih postavk so navedeni zaradi tehničnih karakteristik in lastnosti - kot naprimer ali enakovredno. </t>
  </si>
  <si>
    <t>2.5</t>
  </si>
  <si>
    <t>2.6</t>
  </si>
  <si>
    <t>Medicinska prevleka 90/200</t>
  </si>
  <si>
    <t>Namizna svetilka, višina 225mm, vznožek E14, LED žarnica, na nočni omarici</t>
  </si>
  <si>
    <t>Veliki koš za PVC embalažo s pokrovom dim.360x220x730</t>
  </si>
  <si>
    <t>Stojalo za kolo dim. 1300x260x320, kromirano jeklo</t>
  </si>
  <si>
    <t>električna napeljava brez zaščite, dvojna vtičnica z stikalom, kabelska notranja luč, 4tm električni kabel</t>
  </si>
  <si>
    <t>police  z delovno mizo za lopo širine 3000mm:                                                                regal izdelan iz 4kom police dim. 1000x400 + dodatno delovno mizo dim. Cca 950x400, razmak med policami 400mm, regal fiksno vgrajen v lopo</t>
  </si>
  <si>
    <t>prevoz, popstavitev na lokacijo in montaža lope na naslov</t>
  </si>
  <si>
    <t>Električno osebno dvigalo ORONA kabina dim.1100x1400x2100,                           nosilnost 630kg ali 8 oseb, hitrost 1m/s, višina cca 6m, število postaj 3,                         Sistem upravljanja:                                                                                                     Mikroprocesorsko krmiljenje, simpex, zbirni sistem gor-dol, govorna povezava-dvosmerna, požarni program, evakuacijska vožnja v primeru požara, tipke s svetlobno potrditvijo pozivov, indikator preobremenitve, tipka za zapiranje vrat, tipka za odpiranje vrat, zasilna razsvetljava, rezervacija kabine na ključ              Kabina:                                                                                                                 Stene iz kakovostnega laminata, na stranski steni ročaj in kabinsko tipalo v inoxu po celotni višini stranske stene, dekorativne okrogle tipke, ogledalo, dodatna oznaka tipal z Brailovo pisavo, razsvetljava okoli kabinskega tipala, strop z indirektno razsvetljavo - UP37, vrata avtomatska dvodelna teleskopska, krila inox, E120, dim. 900x2000, zaščita vhoda z infrardečo svetlobno zaveso po celotni širini vrat                                                                                                                        Vse je v sklafu z veljavnjimi predpisi in standardi SIST EN 81-1</t>
  </si>
  <si>
    <t>Vrtna uta</t>
  </si>
  <si>
    <t>NADSTROPJE</t>
  </si>
  <si>
    <t>Oprema</t>
  </si>
  <si>
    <t xml:space="preserve">007 SOBA3 </t>
  </si>
  <si>
    <t xml:space="preserve">207 SOBA </t>
  </si>
  <si>
    <t>Ročaj pri kadi - s pokrivno rozeto fi25krom dim.600x56, kot npr. KOIN 2953</t>
  </si>
  <si>
    <t>Kovinski koš s pedalom (14l)  dim.250x320x400, kot npr. KOIN 8033</t>
  </si>
  <si>
    <t>Sušilec za lase , kot npr. KOIN SC0030</t>
  </si>
  <si>
    <t>Omarica  visoka dim. 350x350x1870, kot npr. NORD LENA VE2VB</t>
  </si>
  <si>
    <t>Sedalo za tuš kabino inox dim.350x350x60 , kot npr. KOIN AM0201CS</t>
  </si>
  <si>
    <t>Držalo pregibno brez nosilca za papir dim.735x100x300, kot npr. KOIN BG0801CS</t>
  </si>
  <si>
    <t>Sušilec za lase, kot npr. KOIN SC0030</t>
  </si>
  <si>
    <t>Klasični koš za smeti 30cm, kot npr. Curver</t>
  </si>
  <si>
    <t>Namizna svetilka na mizi, kot npr. EGLO 93076</t>
  </si>
  <si>
    <t>Pokončni sesalnik, vir napajanja: električni, moč 750W, vrsta sesanja: posoda, kot npr. Hoover DF71_DB02011</t>
  </si>
  <si>
    <t>Namizna svetilka na mizi, kot npr. EGLO 73076</t>
  </si>
  <si>
    <t>Podelementna kuhinjska svetilka, LED, dim.505x30x12, moč 9W, svetlobni tok 620lm, kot npr. Esto LED Line</t>
  </si>
  <si>
    <t>Pralni stroj dim.640x910x690, A+++, inverterski motor PowerDrive, priključna moč 2300w, polnitev 1-8kg, prostornina bobna 64l, kot npr. Gorenje Pralni stroj W8544N/I</t>
  </si>
  <si>
    <t>Sušilnik perila dim.600x850x600, A+++ kondenzacijski sušolnik s toplotno črpalko, AutoDrain - direktno oprabljanje kondenza,  polnitev 1-8kg, prostornina bobna 120l, priključna moč 700W, kot npr. Gorenje Sušilnik perila D8666N</t>
  </si>
  <si>
    <t>Likalna deska dim.1200x450, nastavitev višine, obešalnik za srajce, varno likanje, prevleka za desko 100%bombaž/pena/klobučevina, kot npr.  XL Philips GC220/05</t>
  </si>
  <si>
    <t>Likalnik - parna postaja dim. 370x315x240, priključna moč 2400W, pritisk pare 6bar, rezervoar za vodo 1,20 l, likanje z navadno vodo, varnostni ventil, kot npr. Gorenje likalnik SGT2400V PRO</t>
  </si>
  <si>
    <t>Sušilec za perilo, razpon nog 130cm, sušilna površina 20m, varnostno varovalo za visoko stabilnost, vrečka za ščipalke, kot npr. Vileda Viva Dry Max ++</t>
  </si>
  <si>
    <t>Sušilec za perilo, dim.660x610x1500, sušilna površina 20m v treh nivojih, primeren za postavitev v tuš kabino, vrečka za ščipalke, kot npr. Leifheit Pegasus Towe 200 DeLuxe</t>
  </si>
  <si>
    <t>Kombinirani hladilnik/zamrzovalnik, dim.700x1818x680, A+, nerjavno jeklo, prostornina hladilnega dela neto 324l, prostornina zamrzovalnega dela 88l, priključna moč 206W, kot npr. Gorenje Kombinirani hladilnik/zamrzovalnik NRF7181TX</t>
  </si>
  <si>
    <t>Samostojna mikrovalovna pečica, dim.460x290x340x, priključna moč 1.250W, nerjavno jeklo, enostavno čiščenje, kot npr. Gorenje Samostojna mikrovalovna pečica MO21MGE</t>
  </si>
  <si>
    <t>Podelementna kuhinjska svetilka dim.505x30x12, moč 9W, svetlobni tok 620lm, kot npr. Gorenje Samostojna mikrovalovna pečica MO21MGE</t>
  </si>
  <si>
    <t>Samostojni hladilnik dim. 600x1850x640, A+, predal FreshZone, prostornina hladilnega dela neto 368l, priključna moč 60w, kot npr. Gorenje Samostojni hladilnik R6191DX</t>
  </si>
  <si>
    <t>Indukcijsko kuhališče dim.1070x145x610, fasetirani robovi kuhališča - trikrat, zaščita pred prevretjem, funkcija varnega kuhanja, 5 indukcijskih ogrevalnih površin, priključna moč 11.100W, kot npr. Gorenje Indukcijsko kuhališče IT984USC</t>
  </si>
  <si>
    <t>Kuhinjska napa dim.945x665x475, B, kondenzatorski motor, max pretok zraka pri odzračevalnem načinu 462m3/h, max pretok zraka pri obtočnem delovanju 287m3/h, LED osvetlitev, kot npr. Gorenje Kuhinjska napa WHT941A2XBG</t>
  </si>
  <si>
    <t>Delno vgradni pomivalni stroj dim.640x890x665, A+++, 16 pogrinjkov, prilagodljive košare, asinhronski enofazni motor, priključna moč 1.900W, kot npr. Gorenje delno vgradni pomivalni stroj GI66160</t>
  </si>
  <si>
    <t>Vgradna pečica - Piroliza dim. 597x595x547, A+, uporabni volumen 65l, osvetljeni pogrezljivi gumbi, moč grila 2.700W, priključna moč 3.300W, kot npr. Gorenje Vgradna pečica - Piroliza BOP647A12XG</t>
  </si>
  <si>
    <t>Namizna svetilka, kot npr. EGLO 93076</t>
  </si>
  <si>
    <t>TV sprejemnik, diagonala 128cm(50")                             smart TV, 3D Full HD z osvetlitvijo LED, kot npr. Gorenje Vgradna pečica - Piroliza BOP647A12XG</t>
  </si>
  <si>
    <t>Nosilec za TV, 81-140cm, kot npr. MA3000 Vogels</t>
  </si>
  <si>
    <t>Stacionarni telefon z prenosno slušalko, kot npr.  XL4901S/53 Philips</t>
  </si>
  <si>
    <t>Stol, dim.610x570x830, kot npr. Tany</t>
  </si>
  <si>
    <t>Stranski senčnik, premer 3,5m, kovinski podstavek z betonskim vložkom, drog in rebra iz aluminija  in so odporni na vremenske vplive, enostavno nastavljanje različnih kotov, višine in rotiranje vertikalne osi, kot npr. M-Trend Roma</t>
  </si>
  <si>
    <t>Koš zunanji iz rečnega proda z pepelnikom iz okolju prijazne in nerjaveče kovine, dim. Fi410x900, 55litrov, 120kg, kot npr ECCO 72</t>
  </si>
  <si>
    <t>Stol, dim.450x520x870, kot npr. Florida</t>
  </si>
  <si>
    <t xml:space="preserve">Vrtna lopa, dim.5000x3000x2200, zaprti del 3500mm odprti del 1500mm, material impregnirana smreka, kovina antracitne barve, drsna vrata, fiksno okno z drsnimi vrati, ključavnica na ključ, dvotočkovno zaklepanje, streha: pločevina z izolacijo, obrobe pri strehi, podu in vogalih zaščitene s pločevino, korito z žlebom vgrajeno v strešni del, cev za odvodnjavanje iz notranje strani lope,, kot npr. Mizarstvo Hrovat - Vrtna lopa Bruselj </t>
  </si>
  <si>
    <t>Sušilnik perila zunanji, širina razpetega stojala 3,52m, površina sušenja 50m, okvir iz nerjavečega aluminija, izstopni kabli v stranskih stenah, kabli so zaščiteni pred dežjem in umazanijo, kot npr. Feifheit zunanji - Linomatic PLUS 500</t>
  </si>
  <si>
    <t>Osnovni elementi - visoki, dim.873x374x2170                                          7kom. premičnih polic, na vsaki polici PVC ali gumi odcejalnik za čevlje               na eno vratno krilo prilepljeno ogledalo dim.435x1970; kot npr. Alples Globus G25-3 BŽ</t>
  </si>
  <si>
    <t>Elementi za opremo predsob - obešalnik, dim.436x212x1728, kot npr. Alples Globus G-P4</t>
  </si>
  <si>
    <t>Stojalo za dežnike kovinsko, dim.520x155x315, kot npr. D-10A UKO Kropa</t>
  </si>
  <si>
    <t>Osnovni element - nizki, dim.437x374x442, kot npr. Alples Globus G11-2 ČE</t>
  </si>
  <si>
    <t xml:space="preserve">Postelja, dim.960x2136x840, kot npr. Alples Globus G-LEK 90                                                      </t>
  </si>
  <si>
    <t>Vzmetnica 90/200, zunanja prevleka: visoko-kvaliteten strech, pralen na 40°C, jedro: točkovno ležišče, box struktura, jedro obdano z vseh strani z trakovi iz hladno oblikovane pene, trdote 30kg/m3, polnilo: z obeh strani antialergijsko polnilo 300g/m3, kot npr. Eurofia B 90/200/21</t>
  </si>
  <si>
    <t>Osnovni element - nizki, dim.437x374x826, ključavnica, kot npr. Alples Globus G12-1 ČE</t>
  </si>
  <si>
    <t>Pisalna miza, dim.1400x638x750, kot npr. G-PM3</t>
  </si>
  <si>
    <t>Viseči element, dim.873x374x291, kot npr Alples Globus G-V3 ČE</t>
  </si>
  <si>
    <t>Osnovni element - visoki, dim. 873x374x2170, kot npr. Alples Globus G25-1 ČE</t>
  </si>
  <si>
    <t>Garderobna omara - klasična G-G2 ČE  dim.892x618x2170 3kom. police, obešalna palica, na eno vratno krilo prilepljeno ogledalo dim.435x1970, ključavnica , kot npr. Alples Globus G-G2 ČE</t>
  </si>
  <si>
    <t>Garderobna omara - klasična, dim.892x618x2170, 2kom. police, obešalna palica, kot npr. Alples Globus G-G2 ČE</t>
  </si>
  <si>
    <t>Fotelj, dim.750x700x850, umetno usnje rumeno, kot npr. fotelj SARA</t>
  </si>
  <si>
    <t>Stol, dim.550x640x920, oblazinjenje Carabu rumeno, kot npr. stol 5160</t>
  </si>
  <si>
    <t xml:space="preserve">Postelja, dim.960x2136x840, kot npr. Alples Globus G-LEK 90                                                  </t>
  </si>
  <si>
    <t>Vzmetnica, 90/200, zunanja prevleka: visoko-kvaliteten strech, pralen na 40°C, jedro: točkovno ležišče, box struktura, jedro obdano z vseh strani z trakovi iz hladno oblikovane pene, trdote 30kg/m3, polnilo: z obeh strani antialergijsko polnilo 300g/m3, kot npr. Eurofia B 90/200/21</t>
  </si>
  <si>
    <t>Osnovni element - nizki, dim.437x374x826, ključavnica, kot npr. Alples Globus G12-1 BŽ</t>
  </si>
  <si>
    <t>Pisalna miza, dim.1400x638x750, kot npr Alples Globus G-PM3</t>
  </si>
  <si>
    <t>Viseči element, dim.873x374x291, kot npr. Alples Globus G-V3 BŽ</t>
  </si>
  <si>
    <t>Osnovni element - visoki G25-1 BŽ dim. 873x374x2170, kot npr. Alples Globus G25-1 BŽ</t>
  </si>
  <si>
    <t xml:space="preserve">Garderobna omara - klasična, dim.892x618x2170 3kom. police, obešalna palica, na eno vratno krilo prilepljeno ogledalo dim.435x1970, ključavnica, kot npr. Alples Globus G-G2 BŽ </t>
  </si>
  <si>
    <t>Garderobna omara - klasična, dim.892x618x2170, 2kom. police, obešalna palica, kot npr. Alples Globus G-G2 BŽ</t>
  </si>
  <si>
    <t>Fotelj, dim.750x700x850, umetno usnje oranžno, kot npr. fotelj SARA</t>
  </si>
  <si>
    <t>Stol, dim.550x640x920, oblazinjenje Carabu oranžno, kot npr, stol 5160</t>
  </si>
  <si>
    <t xml:space="preserve">Postelja, dim.960x2136x840, kot npr Alples Globus G-LEK 90                                         </t>
  </si>
  <si>
    <t>Osnovni element - nizki, dim.437x374x826, ključavnica, kot npr, Alples Globus G12-1 ČE</t>
  </si>
  <si>
    <t>Pisalna miza, dim.1400x638x750, kot npr. Alples Globus G-PM3</t>
  </si>
  <si>
    <t>007 SOBA3</t>
  </si>
  <si>
    <t>Viseči element, dim.873x374x291, kot npr. Alples Globus G-V3 ČE</t>
  </si>
  <si>
    <t>Garderobna omara - klasična, dim.892x618x2170, 3kom. police, obešalna palica, na eno vratno krilo prilepljeno ogledalo dim.435x1970, ključavnica , kot npr. Alples Globus G-G2 ČE</t>
  </si>
  <si>
    <t>Fotelj, dim.750x700x850, umetno usnje višnjevo rdeča, kot npr. fotelj SARA</t>
  </si>
  <si>
    <t>Stol, dim.550x640x920, oblazinjenje Carabu višnjevo rdeča, kot npr. stol 5160</t>
  </si>
  <si>
    <t>Omarica za zdravila na ključ, dim.600x400x290, kot npr. BO 630</t>
  </si>
  <si>
    <t>Stol, dim.550x640x920, kot npr. stol 5160</t>
  </si>
  <si>
    <t>Skladiščni Regal, dim.1010x600x1970, kot npr. AJ 218522</t>
  </si>
  <si>
    <t>Kuhinjski del, 2,4m' z zgornjim elementom in polico     (glej prilogo: tloris, 3D prikaz, seznam tipskih elementov), kot npr. Dankuchen Amica Bukev</t>
  </si>
  <si>
    <t>Kuhinja (glej prilogo: tloris, 3D prikaz, seznam tipskih elementov), kot npr. Dankuchen Amica bukev</t>
  </si>
  <si>
    <t>Pipa, izvlečni premični izliv, višina 22cm, barve kroma, keramična tesnila, kot npr. Unicorn 33770</t>
  </si>
  <si>
    <t>Pisalna miza, dim.1200x638x750, kot npr. Alples Globus G-PM2</t>
  </si>
  <si>
    <t>Elementi za elektroniko - podstavek za TV, dim.1309.374.634, kot npr. Alples Globus G-AV2 ČE</t>
  </si>
  <si>
    <t>Viseči elementi - polica, dim.873x200x68, kot npr. Alples Globus G-V5</t>
  </si>
  <si>
    <t>Viseči elementi - polica, dim.436x200x68, kot npr. Alples Globus G-V4</t>
  </si>
  <si>
    <t>Osnovni elementi - visoki, dim.873x374x2170, kot npr. Alples Globus G25-25 ČE</t>
  </si>
  <si>
    <t>Dodatni elementi, dim.800x600x392, kot npr. Alples Globus G-DO2</t>
  </si>
  <si>
    <t>Miza jedilna, bukev natur dim.2950x900x760, kot npr. miza jedilna 5540</t>
  </si>
  <si>
    <t>Stol, bukev natur blago Carabu opečne barve dim.550x640x920, kot npr. stol 5160</t>
  </si>
  <si>
    <t>Fotelj,umetno usnje opečne barve dim. 980x850, kot npr. fotelj 7420</t>
  </si>
  <si>
    <t>Sedežna garnitura, varianta U, umetno usnje opečne barve,  dim.2700x3000x1650, kot npr. sedežna garnitura 7420</t>
  </si>
  <si>
    <t>Osnovni element - visoki, (5delna omara - 3x 1delna +1x 2delna) dim.873x374x2170, 2kom. polica, obešalna palica v vsakem delu, ključavnice, kot npr. Alples Globus G25-3 BŽ</t>
  </si>
  <si>
    <t>Garderobna omara - klasična, dim.2203x618x2170, kot npr. Alples Globus G-G5 BŽ</t>
  </si>
  <si>
    <t xml:space="preserve">Postelja, dim.960x2136x840, kot npr. Alples Globus G-LEK 90                                       </t>
  </si>
  <si>
    <t>Osnovni element - visoki, dim. 873x374x2170, kot npr. Alples Globus G25-1 BŽ</t>
  </si>
  <si>
    <t>Fotelj, dim.750x700x850, umetno usnje višnja, kot npr. fotelj SARA</t>
  </si>
  <si>
    <t>Stol, dim.550x640x920, oblazinjenje Carabu višnja, kot npr. stol 5160</t>
  </si>
  <si>
    <t xml:space="preserve">Postelja, dim.960x2136x840, kot npr. G-LEK 90                                                       </t>
  </si>
  <si>
    <t>Vzmetnica , 90/200, zunanja prevleka: visoko-kvaliteten strech, pralen na 40°C, jedro: točkovno ležišče, box struktura, jedro obdano z vseh strani z trakovi iz hladno oblikovane pene, trdote 30kg/m3, polnilo: z obeh strani antialergijsko polnilo 300g/m3, kot npr. Eurofia B 90/200/21</t>
  </si>
  <si>
    <t xml:space="preserve">Garderobna omara - klasična, dim.892x618x2170 3kom. police, obešalna palica, na eno vratno krilo prilepljeno ogledalo dim.435x1970, ključavnica, kot npr. Alples Globus G-G2 ČE </t>
  </si>
  <si>
    <t>Garderobna omara - klasična,  dim.892x618x2170, 2kom. police, obešalna palica, kot npr. Alples Globus G-G2 ČE</t>
  </si>
  <si>
    <t>Stol, dim.550x640x920, oblazinjenje Carabu oranžno, kot npr. stol 5160</t>
  </si>
  <si>
    <t xml:space="preserve">Postelja, dim.960x2136x840, kot npr. Alples Globus G-LEK 90                                             </t>
  </si>
  <si>
    <t>Osnovni element - visoki,  dim. 873x374x2170, kot npr. Alples Globus G25-1 BŽ</t>
  </si>
  <si>
    <t>Garderobna omara - klasična, dim.892x618x2170 3kom. police, obešalna palica, na eno vratno krilo prilepljeno ogledalo dim.435x1970, ključavnica, kot npr. Alples Globus G-G2 BŽ</t>
  </si>
  <si>
    <t>Kovinski koš s pedalom (14l)  dim.250x320x400, kot. Npr. KOIN 8033</t>
  </si>
  <si>
    <t>Omarica  visoka, dim. 350x350x1870, kot npr. NORD LENA VE2VB</t>
  </si>
  <si>
    <t>Računalnik po opisu (kot npr. HP)</t>
  </si>
  <si>
    <t>SKLOP 1: OPREMA KOPALNIC in WC-jev</t>
  </si>
  <si>
    <t>SKLOP 2: APARATI</t>
  </si>
  <si>
    <t>SKLOP 3: POHIŠTVO</t>
  </si>
  <si>
    <t>SKLOP 4: VIDEO SISTEM</t>
  </si>
  <si>
    <t>SKLOP 5: VRTNO POHIŠTVO in OPREMA</t>
  </si>
  <si>
    <t>SKLOP 6: DVIGALA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</si>
</sst>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€&quot;"/>
    <numFmt numFmtId="165" formatCode="#&quot;.&quot;"/>
    <numFmt numFmtId="166" formatCode="#,##0.00_ ;\-#,##0.00\ "/>
    <numFmt numFmtId="167" formatCode="0.00\ %"/>
  </numFmts>
  <fonts count="27" x14ac:knownFonts="1"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</font>
    <font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sz val="8"/>
      <color theme="1" tint="0.49998474074526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0"/>
      <color theme="11"/>
      <name val="Calibri"/>
      <family val="2"/>
      <charset val="238"/>
      <scheme val="minor"/>
    </font>
    <font>
      <b/>
      <sz val="11"/>
      <color theme="1"/>
      <name val="Arial Narrow"/>
    </font>
    <font>
      <sz val="10"/>
      <color theme="1"/>
      <name val="Arial Narrow"/>
    </font>
    <font>
      <u/>
      <sz val="10"/>
      <color theme="10"/>
      <name val="Arial Narrow"/>
    </font>
    <font>
      <sz val="8"/>
      <color theme="1" tint="0.499984740745262"/>
      <name val="Arial Narrow"/>
    </font>
    <font>
      <b/>
      <sz val="10"/>
      <color theme="1"/>
      <name val="Arial Narrow"/>
    </font>
    <font>
      <sz val="10"/>
      <name val="Arial Narrow"/>
    </font>
    <font>
      <sz val="10"/>
      <color rgb="FF000000"/>
      <name val="Arial Narrow"/>
    </font>
    <font>
      <sz val="10"/>
      <color indexed="8"/>
      <name val="Arial Narrow"/>
    </font>
    <font>
      <b/>
      <sz val="10"/>
      <name val="Arial Narrow"/>
    </font>
    <font>
      <sz val="11"/>
      <color theme="1"/>
      <name val="Arial Narrow"/>
    </font>
    <font>
      <sz val="11"/>
      <name val="Arial Narrow"/>
    </font>
    <font>
      <sz val="10"/>
      <name val="Arial CE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double">
        <color auto="1"/>
      </bottom>
      <diagonal/>
    </border>
  </borders>
  <cellStyleXfs count="234">
    <xf numFmtId="0" fontId="0" fillId="0" borderId="0"/>
    <xf numFmtId="0" fontId="2" fillId="0" borderId="0"/>
    <xf numFmtId="0" fontId="3" fillId="0" borderId="0"/>
    <xf numFmtId="0" fontId="5" fillId="0" borderId="0" applyFill="0">
      <alignment vertical="justify"/>
    </xf>
    <xf numFmtId="0" fontId="6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0" borderId="0"/>
    <xf numFmtId="0" fontId="2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justify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0" fillId="0" borderId="0" xfId="0"/>
    <xf numFmtId="0" fontId="0" fillId="0" borderId="0" xfId="0" applyAlignment="1">
      <alignment horizontal="justify" vertical="top" wrapText="1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right" vertical="center"/>
    </xf>
    <xf numFmtId="0" fontId="0" fillId="0" borderId="0" xfId="0" applyAlignment="1">
      <alignment horizontal="justify" vertical="top" wrapText="1"/>
    </xf>
    <xf numFmtId="4" fontId="8" fillId="0" borderId="4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justify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16" fontId="12" fillId="0" borderId="0" xfId="0" quotePrefix="1" applyNumberFormat="1" applyFont="1" applyAlignment="1">
      <alignment horizontal="justify" vertical="center" wrapText="1"/>
    </xf>
    <xf numFmtId="0" fontId="12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49" fontId="12" fillId="0" borderId="0" xfId="0" quotePrefix="1" applyNumberFormat="1" applyFont="1" applyAlignment="1">
      <alignment vertical="top"/>
    </xf>
    <xf numFmtId="0" fontId="13" fillId="0" borderId="0" xfId="5" applyFont="1"/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vertical="top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right"/>
    </xf>
    <xf numFmtId="49" fontId="15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165" fontId="16" fillId="0" borderId="0" xfId="3" applyNumberFormat="1" applyFont="1" applyFill="1" applyBorder="1" applyAlignment="1">
      <alignment horizontal="left" vertical="justify"/>
    </xf>
    <xf numFmtId="0" fontId="17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right" vertical="center"/>
    </xf>
    <xf numFmtId="4" fontId="12" fillId="0" borderId="3" xfId="0" applyNumberFormat="1" applyFont="1" applyBorder="1" applyAlignment="1">
      <alignment horizontal="right" vertical="center"/>
    </xf>
    <xf numFmtId="4" fontId="15" fillId="0" borderId="3" xfId="0" applyNumberFormat="1" applyFont="1" applyBorder="1" applyAlignment="1">
      <alignment horizontal="right" vertical="center"/>
    </xf>
    <xf numFmtId="165" fontId="12" fillId="0" borderId="0" xfId="1" applyNumberFormat="1" applyFont="1" applyAlignment="1">
      <alignment horizontal="left" vertical="top"/>
    </xf>
    <xf numFmtId="0" fontId="18" fillId="0" borderId="0" xfId="2" applyFont="1" applyAlignment="1">
      <alignment horizontal="justify" vertical="top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49" fontId="19" fillId="0" borderId="0" xfId="0" quotePrefix="1" applyNumberFormat="1" applyFont="1" applyAlignment="1">
      <alignment vertical="top"/>
    </xf>
    <xf numFmtId="0" fontId="19" fillId="0" borderId="0" xfId="0" applyFont="1" applyAlignment="1">
      <alignment horizontal="justify" vertical="top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0" fillId="0" borderId="0" xfId="0" applyFont="1"/>
    <xf numFmtId="166" fontId="12" fillId="0" borderId="0" xfId="0" applyNumberFormat="1" applyFont="1" applyAlignment="1">
      <alignment horizontal="right"/>
    </xf>
    <xf numFmtId="16" fontId="12" fillId="0" borderId="0" xfId="0" applyNumberFormat="1" applyFont="1" applyAlignment="1">
      <alignment vertical="top"/>
    </xf>
    <xf numFmtId="0" fontId="12" fillId="0" borderId="1" xfId="0" applyFont="1" applyBorder="1" applyAlignment="1">
      <alignment vertical="top"/>
    </xf>
    <xf numFmtId="39" fontId="12" fillId="0" borderId="1" xfId="0" applyNumberFormat="1" applyFont="1" applyBorder="1" applyAlignment="1">
      <alignment horizontal="right"/>
    </xf>
    <xf numFmtId="0" fontId="15" fillId="0" borderId="0" xfId="0" applyFont="1" applyBorder="1" applyAlignment="1"/>
    <xf numFmtId="0" fontId="15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166" fontId="15" fillId="0" borderId="0" xfId="0" applyNumberFormat="1" applyFont="1" applyBorder="1" applyAlignment="1">
      <alignment horizontal="right"/>
    </xf>
    <xf numFmtId="0" fontId="12" fillId="0" borderId="2" xfId="0" applyFont="1" applyBorder="1" applyAlignment="1">
      <alignment vertical="top"/>
    </xf>
    <xf numFmtId="167" fontId="15" fillId="0" borderId="0" xfId="0" applyNumberFormat="1" applyFont="1" applyBorder="1" applyAlignment="1">
      <alignment horizontal="left"/>
    </xf>
    <xf numFmtId="0" fontId="12" fillId="0" borderId="5" xfId="0" applyFont="1" applyBorder="1" applyAlignment="1">
      <alignment vertical="top"/>
    </xf>
    <xf numFmtId="0" fontId="12" fillId="0" borderId="5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right"/>
    </xf>
    <xf numFmtId="164" fontId="12" fillId="0" borderId="5" xfId="0" applyNumberFormat="1" applyFont="1" applyBorder="1" applyAlignment="1">
      <alignment horizontal="right"/>
    </xf>
    <xf numFmtId="0" fontId="12" fillId="0" borderId="0" xfId="0" applyFont="1" applyBorder="1" applyAlignment="1">
      <alignment vertical="top"/>
    </xf>
    <xf numFmtId="39" fontId="12" fillId="0" borderId="0" xfId="0" applyNumberFormat="1" applyFont="1" applyBorder="1" applyAlignment="1">
      <alignment horizontal="right"/>
    </xf>
    <xf numFmtId="0" fontId="21" fillId="0" borderId="0" xfId="0" applyFont="1" applyBorder="1" applyAlignment="1">
      <alignment horizontal="justify" vertical="center" wrapText="1"/>
    </xf>
    <xf numFmtId="0" fontId="16" fillId="0" borderId="0" xfId="181" applyFont="1" applyFill="1" applyBorder="1" applyAlignment="1">
      <alignment horizontal="left" vertical="top" wrapText="1"/>
    </xf>
    <xf numFmtId="2" fontId="16" fillId="0" borderId="0" xfId="182" applyNumberFormat="1" applyFont="1" applyFill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2" fontId="16" fillId="0" borderId="0" xfId="0" applyNumberFormat="1" applyFont="1" applyFill="1" applyBorder="1" applyAlignment="1">
      <alignment horizontal="left" vertical="top" wrapText="1"/>
    </xf>
    <xf numFmtId="49" fontId="16" fillId="0" borderId="0" xfId="186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horizontal="right"/>
    </xf>
    <xf numFmtId="4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vertical="top"/>
    </xf>
    <xf numFmtId="0" fontId="19" fillId="0" borderId="0" xfId="181" applyFont="1" applyFill="1" applyBorder="1" applyAlignment="1">
      <alignment horizontal="left" vertical="top" wrapText="1"/>
    </xf>
    <xf numFmtId="0" fontId="23" fillId="0" borderId="0" xfId="0" applyFont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2" fontId="25" fillId="0" borderId="0" xfId="0" applyNumberFormat="1" applyFont="1" applyFill="1" applyBorder="1" applyAlignment="1">
      <alignment horizontal="left" vertical="top" wrapText="1"/>
    </xf>
    <xf numFmtId="0" fontId="25" fillId="0" borderId="0" xfId="181" applyFont="1" applyFill="1" applyBorder="1" applyAlignment="1">
      <alignment horizontal="left" vertical="top" wrapText="1"/>
    </xf>
    <xf numFmtId="0" fontId="26" fillId="0" borderId="0" xfId="0" applyFont="1" applyAlignment="1">
      <alignment horizontal="justify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justify" vertical="top" wrapText="1"/>
    </xf>
  </cellXfs>
  <cellStyles count="234">
    <cellStyle name="Hiperpovezava" xfId="5" builtinId="8"/>
    <cellStyle name="Navadno" xfId="0" builtinId="0"/>
    <cellStyle name="Normal 2" xfId="2"/>
    <cellStyle name="Normal 3" xfId="1"/>
    <cellStyle name="Normal 4" xfId="4"/>
    <cellStyle name="Normal_iskra sistemi.15" xfId="186"/>
    <cellStyle name="Normal_Pn626_09_kerec_kema_pucconci_video_ip" xfId="182"/>
    <cellStyle name="Obiskana hiperpovezava" xfId="6" builtinId="9" hidden="1"/>
    <cellStyle name="Obiskana hiperpovezava" xfId="7" builtinId="9" hidden="1"/>
    <cellStyle name="Obiskana hiperpovezava" xfId="8" builtinId="9" hidden="1"/>
    <cellStyle name="Obiskana hiperpovezava" xfId="9" builtinId="9" hidden="1"/>
    <cellStyle name="Obiskana hiperpovezava" xfId="10" builtinId="9" hidden="1"/>
    <cellStyle name="Obiskana hiperpovezava" xfId="11" builtinId="9" hidden="1"/>
    <cellStyle name="Obiskana hiperpovezava" xfId="12" builtinId="9" hidden="1"/>
    <cellStyle name="Obiskana hiperpovezava" xfId="13" builtinId="9" hidden="1"/>
    <cellStyle name="Obiskana hiperpovezava" xfId="14" builtinId="9" hidden="1"/>
    <cellStyle name="Obiskana hiperpovezava" xfId="15" builtinId="9" hidden="1"/>
    <cellStyle name="Obiskana hiperpovezava" xfId="16" builtinId="9" hidden="1"/>
    <cellStyle name="Obiskana hiperpovezava" xfId="17" builtinId="9" hidden="1"/>
    <cellStyle name="Obiskana hiperpovezava" xfId="18" builtinId="9" hidden="1"/>
    <cellStyle name="Obiskana hiperpovezava" xfId="19" builtinId="9" hidden="1"/>
    <cellStyle name="Obiskana hiperpovezava" xfId="20" builtinId="9" hidden="1"/>
    <cellStyle name="Obiskana hiperpovezava" xfId="21" builtinId="9" hidden="1"/>
    <cellStyle name="Obiskana hiperpovezava" xfId="22" builtinId="9" hidden="1"/>
    <cellStyle name="Obiskana hiperpovezava" xfId="23" builtinId="9" hidden="1"/>
    <cellStyle name="Obiskana hiperpovezava" xfId="24" builtinId="9" hidden="1"/>
    <cellStyle name="Obiskana hiperpovezava" xfId="25" builtinId="9" hidden="1"/>
    <cellStyle name="Obiskana hiperpovezava" xfId="26" builtinId="9" hidden="1"/>
    <cellStyle name="Obiskana hiperpovezava" xfId="27" builtinId="9" hidden="1"/>
    <cellStyle name="Obiskana hiperpovezava" xfId="28" builtinId="9" hidden="1"/>
    <cellStyle name="Obiskana hiperpovezava" xfId="29" builtinId="9" hidden="1"/>
    <cellStyle name="Obiskana hiperpovezava" xfId="30" builtinId="9" hidden="1"/>
    <cellStyle name="Obiskana hiperpovezava" xfId="31" builtinId="9" hidden="1"/>
    <cellStyle name="Obiskana hiperpovezava" xfId="32" builtinId="9" hidden="1"/>
    <cellStyle name="Obiskana hiperpovezava" xfId="33" builtinId="9" hidden="1"/>
    <cellStyle name="Obiskana hiperpovezava" xfId="34" builtinId="9" hidden="1"/>
    <cellStyle name="Obiskana hiperpovezava" xfId="35" builtinId="9" hidden="1"/>
    <cellStyle name="Obiskana hiperpovezava" xfId="36" builtinId="9" hidden="1"/>
    <cellStyle name="Obiskana hiperpovezava" xfId="37" builtinId="9" hidden="1"/>
    <cellStyle name="Obiskana hiperpovezava" xfId="38" builtinId="9" hidden="1"/>
    <cellStyle name="Obiskana hiperpovezava" xfId="39" builtinId="9" hidden="1"/>
    <cellStyle name="Obiskana hiperpovezava" xfId="40" builtinId="9" hidden="1"/>
    <cellStyle name="Obiskana hiperpovezava" xfId="41" builtinId="9" hidden="1"/>
    <cellStyle name="Obiskana hiperpovezava" xfId="42" builtinId="9" hidden="1"/>
    <cellStyle name="Obiskana hiperpovezava" xfId="43" builtinId="9" hidden="1"/>
    <cellStyle name="Obiskana hiperpovezava" xfId="44" builtinId="9" hidden="1"/>
    <cellStyle name="Obiskana hiperpovezava" xfId="45" builtinId="9" hidden="1"/>
    <cellStyle name="Obiskana hiperpovezava" xfId="46" builtinId="9" hidden="1"/>
    <cellStyle name="Obiskana hiperpovezava" xfId="47" builtinId="9" hidden="1"/>
    <cellStyle name="Obiskana hiperpovezava" xfId="48" builtinId="9" hidden="1"/>
    <cellStyle name="Obiskana hiperpovezava" xfId="49" builtinId="9" hidden="1"/>
    <cellStyle name="Obiskana hiperpovezava" xfId="50" builtinId="9" hidden="1"/>
    <cellStyle name="Obiskana hiperpovezava" xfId="51" builtinId="9" hidden="1"/>
    <cellStyle name="Obiskana hiperpovezava" xfId="52" builtinId="9" hidden="1"/>
    <cellStyle name="Obiskana hiperpovezava" xfId="53" builtinId="9" hidden="1"/>
    <cellStyle name="Obiskana hiperpovezava" xfId="54" builtinId="9" hidden="1"/>
    <cellStyle name="Obiskana hiperpovezava" xfId="55" builtinId="9" hidden="1"/>
    <cellStyle name="Obiskana hiperpovezava" xfId="56" builtinId="9" hidden="1"/>
    <cellStyle name="Obiskana hiperpovezava" xfId="57" builtinId="9" hidden="1"/>
    <cellStyle name="Obiskana hiperpovezava" xfId="58" builtinId="9" hidden="1"/>
    <cellStyle name="Obiskana hiperpovezava" xfId="59" builtinId="9" hidden="1"/>
    <cellStyle name="Obiskana hiperpovezava" xfId="60" builtinId="9" hidden="1"/>
    <cellStyle name="Obiskana hiperpovezava" xfId="61" builtinId="9" hidden="1"/>
    <cellStyle name="Obiskana hiperpovezava" xfId="62" builtinId="9" hidden="1"/>
    <cellStyle name="Obiskana hiperpovezava" xfId="63" builtinId="9" hidden="1"/>
    <cellStyle name="Obiskana hiperpovezava" xfId="64" builtinId="9" hidden="1"/>
    <cellStyle name="Obiskana hiperpovezava" xfId="65" builtinId="9" hidden="1"/>
    <cellStyle name="Obiskana hiperpovezava" xfId="66" builtinId="9" hidden="1"/>
    <cellStyle name="Obiskana hiperpovezava" xfId="67" builtinId="9" hidden="1"/>
    <cellStyle name="Obiskana hiperpovezava" xfId="68" builtinId="9" hidden="1"/>
    <cellStyle name="Obiskana hiperpovezava" xfId="69" builtinId="9" hidden="1"/>
    <cellStyle name="Obiskana hiperpovezava" xfId="70" builtinId="9" hidden="1"/>
    <cellStyle name="Obiskana hiperpovezava" xfId="71" builtinId="9" hidden="1"/>
    <cellStyle name="Obiskana hiperpovezava" xfId="72" builtinId="9" hidden="1"/>
    <cellStyle name="Obiskana hiperpovezava" xfId="73" builtinId="9" hidden="1"/>
    <cellStyle name="Obiskana hiperpovezava" xfId="74" builtinId="9" hidden="1"/>
    <cellStyle name="Obiskana hiperpovezava" xfId="75" builtinId="9" hidden="1"/>
    <cellStyle name="Obiskana hiperpovezava" xfId="76" builtinId="9" hidden="1"/>
    <cellStyle name="Obiskana hiperpovezava" xfId="77" builtinId="9" hidden="1"/>
    <cellStyle name="Obiskana hiperpovezava" xfId="78" builtinId="9" hidden="1"/>
    <cellStyle name="Obiskana hiperpovezava" xfId="79" builtinId="9" hidden="1"/>
    <cellStyle name="Obiskana hiperpovezava" xfId="80" builtinId="9" hidden="1"/>
    <cellStyle name="Obiskana hiperpovezava" xfId="81" builtinId="9" hidden="1"/>
    <cellStyle name="Obiskana hiperpovezava" xfId="82" builtinId="9" hidden="1"/>
    <cellStyle name="Obiskana hiperpovezava" xfId="83" builtinId="9" hidden="1"/>
    <cellStyle name="Obiskana hiperpovezava" xfId="84" builtinId="9" hidden="1"/>
    <cellStyle name="Obiskana hiperpovezava" xfId="85" builtinId="9" hidden="1"/>
    <cellStyle name="Obiskana hiperpovezava" xfId="86" builtinId="9" hidden="1"/>
    <cellStyle name="Obiskana hiperpovezava" xfId="87" builtinId="9" hidden="1"/>
    <cellStyle name="Obiskana hiperpovezava" xfId="88" builtinId="9" hidden="1"/>
    <cellStyle name="Obiskana hiperpovezava" xfId="89" builtinId="9" hidden="1"/>
    <cellStyle name="Obiskana hiperpovezava" xfId="90" builtinId="9" hidden="1"/>
    <cellStyle name="Obiskana hiperpovezava" xfId="91" builtinId="9" hidden="1"/>
    <cellStyle name="Obiskana hiperpovezava" xfId="92" builtinId="9" hidden="1"/>
    <cellStyle name="Obiskana hiperpovezava" xfId="93" builtinId="9" hidden="1"/>
    <cellStyle name="Obiskana hiperpovezava" xfId="94" builtinId="9" hidden="1"/>
    <cellStyle name="Obiskana hiperpovezava" xfId="95" builtinId="9" hidden="1"/>
    <cellStyle name="Obiskana hiperpovezava" xfId="96" builtinId="9" hidden="1"/>
    <cellStyle name="Obiskana hiperpovezava" xfId="97" builtinId="9" hidden="1"/>
    <cellStyle name="Obiskana hiperpovezava" xfId="98" builtinId="9" hidden="1"/>
    <cellStyle name="Obiskana hiperpovezava" xfId="99" builtinId="9" hidden="1"/>
    <cellStyle name="Obiskana hiperpovezava" xfId="100" builtinId="9" hidden="1"/>
    <cellStyle name="Obiskana hiperpovezava" xfId="101" builtinId="9" hidden="1"/>
    <cellStyle name="Obiskana hiperpovezava" xfId="102" builtinId="9" hidden="1"/>
    <cellStyle name="Obiskana hiperpovezava" xfId="103" builtinId="9" hidden="1"/>
    <cellStyle name="Obiskana hiperpovezava" xfId="104" builtinId="9" hidden="1"/>
    <cellStyle name="Obiskana hiperpovezava" xfId="105" builtinId="9" hidden="1"/>
    <cellStyle name="Obiskana hiperpovezava" xfId="106" builtinId="9" hidden="1"/>
    <cellStyle name="Obiskana hiperpovezava" xfId="107" builtinId="9" hidden="1"/>
    <cellStyle name="Obiskana hiperpovezava" xfId="108" builtinId="9" hidden="1"/>
    <cellStyle name="Obiskana hiperpovezava" xfId="109" builtinId="9" hidden="1"/>
    <cellStyle name="Obiskana hiperpovezava" xfId="110" builtinId="9" hidden="1"/>
    <cellStyle name="Obiskana hiperpovezava" xfId="111" builtinId="9" hidden="1"/>
    <cellStyle name="Obiskana hiperpovezava" xfId="112" builtinId="9" hidden="1"/>
    <cellStyle name="Obiskana hiperpovezava" xfId="113" builtinId="9" hidden="1"/>
    <cellStyle name="Obiskana hiperpovezava" xfId="114" builtinId="9" hidden="1"/>
    <cellStyle name="Obiskana hiperpovezava" xfId="115" builtinId="9" hidden="1"/>
    <cellStyle name="Obiskana hiperpovezava" xfId="116" builtinId="9" hidden="1"/>
    <cellStyle name="Obiskana hiperpovezava" xfId="117" builtinId="9" hidden="1"/>
    <cellStyle name="Obiskana hiperpovezava" xfId="118" builtinId="9" hidden="1"/>
    <cellStyle name="Obiskana hiperpovezava" xfId="119" builtinId="9" hidden="1"/>
    <cellStyle name="Obiskana hiperpovezava" xfId="120" builtinId="9" hidden="1"/>
    <cellStyle name="Obiskana hiperpovezava" xfId="121" builtinId="9" hidden="1"/>
    <cellStyle name="Obiskana hiperpovezava" xfId="122" builtinId="9" hidden="1"/>
    <cellStyle name="Obiskana hiperpovezava" xfId="123" builtinId="9" hidden="1"/>
    <cellStyle name="Obiskana hiperpovezava" xfId="124" builtinId="9" hidden="1"/>
    <cellStyle name="Obiskana hiperpovezava" xfId="125" builtinId="9" hidden="1"/>
    <cellStyle name="Obiskana hiperpovezava" xfId="126" builtinId="9" hidden="1"/>
    <cellStyle name="Obiskana hiperpovezava" xfId="127" builtinId="9" hidden="1"/>
    <cellStyle name="Obiskana hiperpovezava" xfId="128" builtinId="9" hidden="1"/>
    <cellStyle name="Obiskana hiperpovezava" xfId="129" builtinId="9" hidden="1"/>
    <cellStyle name="Obiskana hiperpovezava" xfId="130" builtinId="9" hidden="1"/>
    <cellStyle name="Obiskana hiperpovezava" xfId="131" builtinId="9" hidden="1"/>
    <cellStyle name="Obiskana hiperpovezava" xfId="132" builtinId="9" hidden="1"/>
    <cellStyle name="Obiskana hiperpovezava" xfId="133" builtinId="9" hidden="1"/>
    <cellStyle name="Obiskana hiperpovezava" xfId="134" builtinId="9" hidden="1"/>
    <cellStyle name="Obiskana hiperpovezava" xfId="135" builtinId="9" hidden="1"/>
    <cellStyle name="Obiskana hiperpovezava" xfId="136" builtinId="9" hidden="1"/>
    <cellStyle name="Obiskana hiperpovezava" xfId="137" builtinId="9" hidden="1"/>
    <cellStyle name="Obiskana hiperpovezava" xfId="138" builtinId="9" hidden="1"/>
    <cellStyle name="Obiskana hiperpovezava" xfId="139" builtinId="9" hidden="1"/>
    <cellStyle name="Obiskana hiperpovezava" xfId="140" builtinId="9" hidden="1"/>
    <cellStyle name="Obiskana hiperpovezava" xfId="141" builtinId="9" hidden="1"/>
    <cellStyle name="Obiskana hiperpovezava" xfId="142" builtinId="9" hidden="1"/>
    <cellStyle name="Obiskana hiperpovezava" xfId="143" builtinId="9" hidden="1"/>
    <cellStyle name="Obiskana hiperpovezava" xfId="144" builtinId="9" hidden="1"/>
    <cellStyle name="Obiskana hiperpovezava" xfId="145" builtinId="9" hidden="1"/>
    <cellStyle name="Obiskana hiperpovezava" xfId="146" builtinId="9" hidden="1"/>
    <cellStyle name="Obiskana hiperpovezava" xfId="147" builtinId="9" hidden="1"/>
    <cellStyle name="Obiskana hiperpovezava" xfId="148" builtinId="9" hidden="1"/>
    <cellStyle name="Obiskana hiperpovezava" xfId="149" builtinId="9" hidden="1"/>
    <cellStyle name="Obiskana hiperpovezava" xfId="150" builtinId="9" hidden="1"/>
    <cellStyle name="Obiskana hiperpovezava" xfId="151" builtinId="9" hidden="1"/>
    <cellStyle name="Obiskana hiperpovezava" xfId="152" builtinId="9" hidden="1"/>
    <cellStyle name="Obiskana hiperpovezava" xfId="153" builtinId="9" hidden="1"/>
    <cellStyle name="Obiskana hiperpovezava" xfId="154" builtinId="9" hidden="1"/>
    <cellStyle name="Obiskana hiperpovezava" xfId="155" builtinId="9" hidden="1"/>
    <cellStyle name="Obiskana hiperpovezava" xfId="156" builtinId="9" hidden="1"/>
    <cellStyle name="Obiskana hiperpovezava" xfId="157" builtinId="9" hidden="1"/>
    <cellStyle name="Obiskana hiperpovezava" xfId="158" builtinId="9" hidden="1"/>
    <cellStyle name="Obiskana hiperpovezava" xfId="159" builtinId="9" hidden="1"/>
    <cellStyle name="Obiskana hiperpovezava" xfId="160" builtinId="9" hidden="1"/>
    <cellStyle name="Obiskana hiperpovezava" xfId="161" builtinId="9" hidden="1"/>
    <cellStyle name="Obiskana hiperpovezava" xfId="162" builtinId="9" hidden="1"/>
    <cellStyle name="Obiskana hiperpovezava" xfId="163" builtinId="9" hidden="1"/>
    <cellStyle name="Obiskana hiperpovezava" xfId="164" builtinId="9" hidden="1"/>
    <cellStyle name="Obiskana hiperpovezava" xfId="165" builtinId="9" hidden="1"/>
    <cellStyle name="Obiskana hiperpovezava" xfId="166" builtinId="9" hidden="1"/>
    <cellStyle name="Obiskana hiperpovezava" xfId="167" builtinId="9" hidden="1"/>
    <cellStyle name="Obiskana hiperpovezava" xfId="168" builtinId="9" hidden="1"/>
    <cellStyle name="Obiskana hiperpovezava" xfId="169" builtinId="9" hidden="1"/>
    <cellStyle name="Obiskana hiperpovezava" xfId="170" builtinId="9" hidden="1"/>
    <cellStyle name="Obiskana hiperpovezava" xfId="171" builtinId="9" hidden="1"/>
    <cellStyle name="Obiskana hiperpovezava" xfId="172" builtinId="9" hidden="1"/>
    <cellStyle name="Obiskana hiperpovezava" xfId="173" builtinId="9" hidden="1"/>
    <cellStyle name="Obiskana hiperpovezava" xfId="174" builtinId="9" hidden="1"/>
    <cellStyle name="Obiskana hiperpovezava" xfId="175" builtinId="9" hidden="1"/>
    <cellStyle name="Obiskana hiperpovezava" xfId="176" builtinId="9" hidden="1"/>
    <cellStyle name="Obiskana hiperpovezava" xfId="177" builtinId="9" hidden="1"/>
    <cellStyle name="Obiskana hiperpovezava" xfId="178" builtinId="9" hidden="1"/>
    <cellStyle name="Obiskana hiperpovezava" xfId="179" builtinId="9" hidden="1"/>
    <cellStyle name="Obiskana hiperpovezava" xfId="180" builtinId="9" hidden="1"/>
    <cellStyle name="Obiskana hiperpovezava" xfId="183" builtinId="9" hidden="1"/>
    <cellStyle name="Obiskana hiperpovezava" xfId="184" builtinId="9" hidden="1"/>
    <cellStyle name="Obiskana hiperpovezava" xfId="185" builtinId="9" hidden="1"/>
    <cellStyle name="Obiskana hiperpovezava" xfId="187" builtinId="9" hidden="1"/>
    <cellStyle name="Obiskana hiperpovezava" xfId="188" builtinId="9" hidden="1"/>
    <cellStyle name="Obiskana hiperpovezava" xfId="189" builtinId="9" hidden="1"/>
    <cellStyle name="Obiskana hiperpovezava" xfId="190" builtinId="9" hidden="1"/>
    <cellStyle name="Obiskana hiperpovezava" xfId="191" builtinId="9" hidden="1"/>
    <cellStyle name="Obiskana hiperpovezava" xfId="192" builtinId="9" hidden="1"/>
    <cellStyle name="Obiskana hiperpovezava" xfId="193" builtinId="9" hidden="1"/>
    <cellStyle name="Obiskana hiperpovezava" xfId="194" builtinId="9" hidden="1"/>
    <cellStyle name="Obiskana hiperpovezava" xfId="195" builtinId="9" hidden="1"/>
    <cellStyle name="Obiskana hiperpovezava" xfId="196" builtinId="9" hidden="1"/>
    <cellStyle name="Obiskana hiperpovezava" xfId="197" builtinId="9" hidden="1"/>
    <cellStyle name="Obiskana hiperpovezava" xfId="198" builtinId="9" hidden="1"/>
    <cellStyle name="Obiskana hiperpovezava" xfId="199" builtinId="9" hidden="1"/>
    <cellStyle name="Obiskana hiperpovezava" xfId="200" builtinId="9" hidden="1"/>
    <cellStyle name="Obiskana hiperpovezava" xfId="201" builtinId="9" hidden="1"/>
    <cellStyle name="Obiskana hiperpovezava" xfId="202" builtinId="9" hidden="1"/>
    <cellStyle name="Obiskana hiperpovezava" xfId="203" builtinId="9" hidden="1"/>
    <cellStyle name="Obiskana hiperpovezava" xfId="204" builtinId="9" hidden="1"/>
    <cellStyle name="Obiskana hiperpovezava" xfId="205" builtinId="9" hidden="1"/>
    <cellStyle name="Obiskana hiperpovezava" xfId="206" builtinId="9" hidden="1"/>
    <cellStyle name="Obiskana hiperpovezava" xfId="207" builtinId="9" hidden="1"/>
    <cellStyle name="Obiskana hiperpovezava" xfId="208" builtinId="9" hidden="1"/>
    <cellStyle name="Obiskana hiperpovezava" xfId="209" builtinId="9" hidden="1"/>
    <cellStyle name="Obiskana hiperpovezava" xfId="210" builtinId="9" hidden="1"/>
    <cellStyle name="Obiskana hiperpovezava" xfId="211" builtinId="9" hidden="1"/>
    <cellStyle name="Obiskana hiperpovezava" xfId="212" builtinId="9" hidden="1"/>
    <cellStyle name="Obiskana hiperpovezava" xfId="213" builtinId="9" hidden="1"/>
    <cellStyle name="Obiskana hiperpovezava" xfId="214" builtinId="9" hidden="1"/>
    <cellStyle name="Obiskana hiperpovezava" xfId="215" builtinId="9" hidden="1"/>
    <cellStyle name="Obiskana hiperpovezava" xfId="216" builtinId="9" hidden="1"/>
    <cellStyle name="Obiskana hiperpovezava" xfId="217" builtinId="9" hidden="1"/>
    <cellStyle name="Obiskana hiperpovezava" xfId="218" builtinId="9" hidden="1"/>
    <cellStyle name="Obiskana hiperpovezava" xfId="219" builtinId="9" hidden="1"/>
    <cellStyle name="Obiskana hiperpovezava" xfId="220" builtinId="9" hidden="1"/>
    <cellStyle name="Obiskana hiperpovezava" xfId="221" builtinId="9" hidden="1"/>
    <cellStyle name="Obiskana hiperpovezava" xfId="222" builtinId="9" hidden="1"/>
    <cellStyle name="Obiskana hiperpovezava" xfId="223" builtinId="9" hidden="1"/>
    <cellStyle name="Obiskana hiperpovezava" xfId="224" builtinId="9" hidden="1"/>
    <cellStyle name="Obiskana hiperpovezava" xfId="225" builtinId="9" hidden="1"/>
    <cellStyle name="Obiskana hiperpovezava" xfId="226" builtinId="9" hidden="1"/>
    <cellStyle name="Obiskana hiperpovezava" xfId="227" builtinId="9" hidden="1"/>
    <cellStyle name="Obiskana hiperpovezava" xfId="228" builtinId="9" hidden="1"/>
    <cellStyle name="Obiskana hiperpovezava" xfId="229" builtinId="9" hidden="1"/>
    <cellStyle name="Obiskana hiperpovezava" xfId="230" builtinId="9" hidden="1"/>
    <cellStyle name="Obiskana hiperpovezava" xfId="231" builtinId="9" hidden="1"/>
    <cellStyle name="Obiskana hiperpovezava" xfId="232" builtinId="9" hidden="1"/>
    <cellStyle name="Obiskana hiperpovezava" xfId="233" builtinId="9" hidden="1"/>
    <cellStyle name="Popis Evo" xfId="3"/>
    <cellStyle name="Slog 1" xfId="1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Layout" topLeftCell="A10" zoomScale="120" zoomScaleNormal="126" zoomScalePageLayoutView="120" workbookViewId="0">
      <selection activeCell="B34" sqref="B34"/>
    </sheetView>
  </sheetViews>
  <sheetFormatPr defaultColWidth="9.140625" defaultRowHeight="12.75" x14ac:dyDescent="0.2"/>
  <cols>
    <col min="1" max="1" width="11.140625" style="6" customWidth="1"/>
    <col min="2" max="2" width="50.7109375" style="12" customWidth="1"/>
    <col min="3" max="4" width="5.7109375" style="13" customWidth="1"/>
    <col min="5" max="6" width="11.140625" style="14" customWidth="1"/>
    <col min="7" max="16384" width="9.140625" style="11"/>
  </cols>
  <sheetData>
    <row r="1" spans="1:6" s="26" customFormat="1" ht="16.5" x14ac:dyDescent="0.3">
      <c r="A1" s="22">
        <v>2</v>
      </c>
      <c r="B1" s="23" t="s">
        <v>36</v>
      </c>
      <c r="C1" s="24"/>
      <c r="D1" s="24"/>
      <c r="E1" s="25"/>
      <c r="F1" s="25"/>
    </row>
    <row r="2" spans="1:6" s="26" customFormat="1" ht="16.5" x14ac:dyDescent="0.3">
      <c r="A2" s="22"/>
      <c r="B2" s="23"/>
      <c r="C2" s="24"/>
      <c r="D2" s="24"/>
      <c r="E2" s="25"/>
      <c r="F2" s="25"/>
    </row>
    <row r="3" spans="1:6" s="26" customFormat="1" ht="16.5" x14ac:dyDescent="0.3">
      <c r="A3" s="22"/>
      <c r="B3" s="23"/>
      <c r="C3" s="24"/>
      <c r="D3" s="24"/>
      <c r="E3" s="25"/>
      <c r="F3" s="25"/>
    </row>
    <row r="4" spans="1:6" s="26" customFormat="1" ht="16.5" x14ac:dyDescent="0.3">
      <c r="A4" s="22"/>
      <c r="B4" s="23"/>
      <c r="C4" s="24"/>
      <c r="D4" s="24"/>
      <c r="E4" s="25"/>
      <c r="F4" s="25"/>
    </row>
    <row r="5" spans="1:6" s="31" customFormat="1" x14ac:dyDescent="0.2">
      <c r="A5" s="27"/>
      <c r="B5" s="28"/>
      <c r="C5" s="29"/>
      <c r="D5" s="29"/>
      <c r="E5" s="30"/>
      <c r="F5" s="30"/>
    </row>
    <row r="6" spans="1:6" s="31" customFormat="1" x14ac:dyDescent="0.2">
      <c r="A6" s="32" t="s">
        <v>10</v>
      </c>
      <c r="B6" s="33" t="s">
        <v>18</v>
      </c>
      <c r="C6" s="34"/>
      <c r="D6" s="34"/>
      <c r="E6" s="35"/>
      <c r="F6" s="35"/>
    </row>
    <row r="7" spans="1:6" s="31" customFormat="1" x14ac:dyDescent="0.2">
      <c r="A7" s="32"/>
      <c r="B7" s="33" t="s">
        <v>19</v>
      </c>
      <c r="C7" s="34"/>
      <c r="D7" s="34"/>
      <c r="E7" s="35"/>
      <c r="F7" s="35"/>
    </row>
    <row r="8" spans="1:6" s="31" customFormat="1" x14ac:dyDescent="0.2">
      <c r="A8" s="32"/>
      <c r="B8" s="33" t="s">
        <v>20</v>
      </c>
      <c r="C8" s="34"/>
      <c r="D8" s="34"/>
      <c r="E8" s="35"/>
      <c r="F8" s="35"/>
    </row>
    <row r="9" spans="1:6" s="31" customFormat="1" x14ac:dyDescent="0.2">
      <c r="A9" s="32"/>
      <c r="B9" s="33"/>
      <c r="C9" s="34"/>
      <c r="D9" s="34"/>
      <c r="E9" s="35"/>
      <c r="F9" s="35"/>
    </row>
    <row r="10" spans="1:6" s="31" customFormat="1" x14ac:dyDescent="0.2">
      <c r="A10" s="32"/>
      <c r="B10" s="33"/>
      <c r="C10" s="34"/>
      <c r="D10" s="34"/>
      <c r="E10" s="35"/>
      <c r="F10" s="35"/>
    </row>
    <row r="11" spans="1:6" s="31" customFormat="1" x14ac:dyDescent="0.2">
      <c r="A11" s="32" t="s">
        <v>11</v>
      </c>
      <c r="B11" s="33" t="s">
        <v>37</v>
      </c>
      <c r="C11" s="34"/>
      <c r="D11" s="34"/>
      <c r="E11" s="35"/>
      <c r="F11" s="35"/>
    </row>
    <row r="12" spans="1:6" s="31" customFormat="1" x14ac:dyDescent="0.2">
      <c r="A12" s="32"/>
      <c r="B12" s="33"/>
      <c r="C12" s="34"/>
      <c r="D12" s="34"/>
      <c r="E12" s="35"/>
      <c r="F12" s="35"/>
    </row>
    <row r="13" spans="1:6" s="31" customFormat="1" x14ac:dyDescent="0.2">
      <c r="A13" s="32"/>
      <c r="B13" s="33"/>
      <c r="C13" s="34"/>
      <c r="D13" s="34"/>
      <c r="E13" s="35"/>
      <c r="F13" s="35"/>
    </row>
    <row r="14" spans="1:6" s="31" customFormat="1" x14ac:dyDescent="0.2">
      <c r="A14" s="36" t="s">
        <v>15</v>
      </c>
      <c r="B14" s="37" t="s">
        <v>38</v>
      </c>
      <c r="C14" s="34"/>
      <c r="D14" s="34"/>
      <c r="E14" s="35"/>
      <c r="F14" s="35"/>
    </row>
    <row r="15" spans="1:6" s="31" customFormat="1" x14ac:dyDescent="0.2">
      <c r="A15" s="38"/>
      <c r="B15" s="39"/>
      <c r="C15" s="40"/>
      <c r="D15" s="40"/>
      <c r="E15" s="41"/>
      <c r="F15" s="41"/>
    </row>
    <row r="16" spans="1:6" s="31" customFormat="1" x14ac:dyDescent="0.2">
      <c r="A16" s="42"/>
      <c r="B16" s="43"/>
      <c r="C16" s="44"/>
      <c r="D16" s="44"/>
      <c r="E16" s="45"/>
      <c r="F16" s="45"/>
    </row>
    <row r="17" spans="1:8" s="31" customFormat="1" x14ac:dyDescent="0.2">
      <c r="A17" s="42"/>
      <c r="B17" s="43"/>
      <c r="C17" s="44"/>
      <c r="D17" s="44"/>
      <c r="E17" s="45"/>
      <c r="F17" s="45"/>
    </row>
    <row r="18" spans="1:8" s="31" customFormat="1" x14ac:dyDescent="0.2">
      <c r="A18" s="42"/>
      <c r="B18" s="43"/>
      <c r="C18" s="44"/>
      <c r="D18" s="44"/>
      <c r="E18" s="45"/>
      <c r="F18" s="45"/>
    </row>
    <row r="19" spans="1:8" s="31" customFormat="1" x14ac:dyDescent="0.2">
      <c r="A19" s="42"/>
      <c r="B19" s="43"/>
      <c r="C19" s="44"/>
      <c r="D19" s="44"/>
      <c r="E19" s="45"/>
      <c r="F19" s="45"/>
    </row>
    <row r="20" spans="1:8" s="31" customFormat="1" x14ac:dyDescent="0.2">
      <c r="A20" s="42"/>
      <c r="B20" s="43"/>
      <c r="C20" s="44"/>
      <c r="D20" s="44"/>
      <c r="E20" s="45"/>
      <c r="F20" s="45"/>
    </row>
    <row r="21" spans="1:8" s="31" customFormat="1" x14ac:dyDescent="0.2">
      <c r="A21" s="42"/>
      <c r="B21" s="43"/>
      <c r="C21" s="44"/>
      <c r="D21" s="44"/>
      <c r="E21" s="45"/>
      <c r="F21" s="45"/>
    </row>
    <row r="22" spans="1:8" s="31" customFormat="1" x14ac:dyDescent="0.2">
      <c r="A22" s="42"/>
      <c r="B22" s="43"/>
      <c r="C22" s="44"/>
      <c r="D22" s="44"/>
      <c r="E22" s="45"/>
      <c r="F22" s="45"/>
    </row>
    <row r="23" spans="1:8" s="31" customFormat="1" x14ac:dyDescent="0.2">
      <c r="A23" s="36"/>
      <c r="B23" s="37"/>
      <c r="C23" s="46"/>
      <c r="D23" s="46"/>
      <c r="E23" s="47"/>
      <c r="F23" s="47"/>
    </row>
    <row r="24" spans="1:8" s="31" customFormat="1" x14ac:dyDescent="0.2">
      <c r="A24" s="48" t="s">
        <v>4</v>
      </c>
      <c r="B24" s="37" t="str">
        <f>'Sheet2 (1)'!B3</f>
        <v>SKLOP 1: OPREMA KOPALNIC in WC-jev</v>
      </c>
      <c r="C24" s="46"/>
      <c r="D24" s="46"/>
      <c r="E24" s="47"/>
      <c r="H24" s="49"/>
    </row>
    <row r="25" spans="1:8" s="31" customFormat="1" x14ac:dyDescent="0.2">
      <c r="A25" s="50"/>
      <c r="B25" s="37"/>
      <c r="C25" s="46"/>
      <c r="D25" s="46"/>
      <c r="E25" s="47"/>
      <c r="F25" s="47"/>
    </row>
    <row r="26" spans="1:8" s="31" customFormat="1" x14ac:dyDescent="0.2">
      <c r="A26" s="104" t="s">
        <v>5</v>
      </c>
      <c r="B26" s="106" t="s">
        <v>197</v>
      </c>
      <c r="C26" s="102"/>
      <c r="D26" s="102"/>
      <c r="E26" s="103"/>
      <c r="F26" s="103"/>
    </row>
    <row r="27" spans="1:8" s="31" customFormat="1" x14ac:dyDescent="0.2">
      <c r="A27" s="50"/>
      <c r="B27" s="37"/>
      <c r="C27" s="46"/>
      <c r="D27" s="46"/>
      <c r="E27" s="47"/>
      <c r="F27" s="47"/>
    </row>
    <row r="28" spans="1:8" s="31" customFormat="1" x14ac:dyDescent="0.2">
      <c r="A28" s="50" t="str">
        <f>'Sheet2 (3)'!_2.1</f>
        <v>2.3</v>
      </c>
      <c r="B28" s="37" t="str">
        <f>'Sheet2 (3)'!B3</f>
        <v>SKLOP 3: POHIŠTVO</v>
      </c>
      <c r="C28" s="46"/>
      <c r="D28" s="46"/>
      <c r="E28" s="47"/>
      <c r="F28" s="47"/>
    </row>
    <row r="29" spans="1:8" s="31" customFormat="1" x14ac:dyDescent="0.2">
      <c r="A29" s="50"/>
      <c r="B29" s="37"/>
      <c r="C29" s="46"/>
      <c r="D29" s="46"/>
      <c r="E29" s="47"/>
      <c r="F29" s="47"/>
    </row>
    <row r="30" spans="1:8" s="31" customFormat="1" x14ac:dyDescent="0.2">
      <c r="A30" s="50" t="str">
        <f>'Sheet2 (4)'!_2.1</f>
        <v>2.4</v>
      </c>
      <c r="B30" s="37" t="str">
        <f>'Sheet2 (4)'!B3</f>
        <v>SKLOP 4: VIDEO SISTEM</v>
      </c>
      <c r="C30" s="46"/>
      <c r="D30" s="46"/>
      <c r="E30" s="47"/>
      <c r="F30" s="47"/>
    </row>
    <row r="31" spans="1:8" s="31" customFormat="1" x14ac:dyDescent="0.2">
      <c r="A31" s="50"/>
      <c r="B31" s="37"/>
      <c r="C31" s="46"/>
      <c r="D31" s="46"/>
      <c r="E31" s="47"/>
      <c r="F31" s="47"/>
    </row>
    <row r="32" spans="1:8" s="31" customFormat="1" x14ac:dyDescent="0.2">
      <c r="A32" s="48" t="s">
        <v>80</v>
      </c>
      <c r="B32" s="37" t="str">
        <f>'Sheet2 (5)'!B3</f>
        <v>SKLOP 5: VRTNO POHIŠTVO in OPREMA</v>
      </c>
      <c r="C32" s="46"/>
      <c r="D32" s="46"/>
      <c r="E32" s="47"/>
      <c r="H32" s="49"/>
    </row>
    <row r="33" spans="1:8" s="31" customFormat="1" x14ac:dyDescent="0.2">
      <c r="A33" s="48"/>
      <c r="B33" s="37"/>
      <c r="C33" s="46"/>
      <c r="D33" s="46"/>
      <c r="E33" s="47"/>
      <c r="H33" s="49"/>
    </row>
    <row r="34" spans="1:8" s="31" customFormat="1" x14ac:dyDescent="0.2">
      <c r="A34" s="48" t="s">
        <v>81</v>
      </c>
      <c r="B34" s="106" t="s">
        <v>201</v>
      </c>
      <c r="C34" s="46"/>
      <c r="D34" s="46"/>
      <c r="E34" s="57"/>
      <c r="F34" s="57"/>
    </row>
    <row r="35" spans="1:8" s="31" customFormat="1" x14ac:dyDescent="0.2">
      <c r="A35" s="48"/>
      <c r="B35" s="37"/>
      <c r="C35" s="46"/>
      <c r="D35" s="46"/>
      <c r="E35" s="47"/>
      <c r="H35" s="49"/>
    </row>
    <row r="36" spans="1:8" s="31" customFormat="1" x14ac:dyDescent="0.2">
      <c r="A36" s="48"/>
      <c r="B36" s="37"/>
      <c r="C36" s="46"/>
      <c r="D36" s="46"/>
      <c r="E36" s="47"/>
      <c r="H36" s="49"/>
    </row>
    <row r="37" spans="1:8" s="31" customFormat="1" x14ac:dyDescent="0.2">
      <c r="A37" s="36"/>
      <c r="B37" s="37"/>
      <c r="C37" s="46"/>
      <c r="D37" s="46"/>
      <c r="E37" s="47"/>
      <c r="F37" s="47"/>
    </row>
    <row r="38" spans="1:8" s="31" customFormat="1" x14ac:dyDescent="0.2">
      <c r="A38" s="38"/>
      <c r="B38" s="39"/>
      <c r="C38" s="40"/>
      <c r="D38" s="40"/>
      <c r="E38" s="41"/>
      <c r="F38" s="41"/>
    </row>
  </sheetData>
  <phoneticPr fontId="9" type="noConversion"/>
  <pageMargins left="0.79000000000000015" right="0.79000000000000015" top="1.18" bottom="0.98" header="0.59" footer="0.39000000000000007"/>
  <pageSetup paperSize="9" scale="99" orientation="portrait" r:id="rId1"/>
  <headerFooter>
    <oddHeader>&amp;L&amp;"Calibri,Regular"&amp;8&amp;K000000_x000D_&amp;C&amp;"Calibri,Regular"&amp;8&amp;K000000_x000D__x000D_</oddHeader>
    <oddFooter>&amp;L&amp;"Calibri,Regular"&amp;8&amp;K000000_x000D_&amp;C&amp;"Calibri,Regular"&amp;8&amp;K000000_x000D__x000D_&amp;R&amp;"Calibri,Regular"&amp;8&amp;K000000_x000D_</oddFooter>
  </headerFooter>
  <extLst>
    <ext xmlns:mx="http://schemas.microsoft.com/office/mac/excel/2008/main" uri="{64002731-A6B0-56B0-2670-7721B7C09600}">
      <mx:PLV Mode="1" OnePage="1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view="pageLayout" zoomScale="150" zoomScaleNormal="20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21" customWidth="1"/>
    <col min="3" max="4" width="5.7109375" style="13" customWidth="1"/>
    <col min="5" max="6" width="11.140625" style="20" customWidth="1"/>
    <col min="7" max="16384" width="9.140625" style="11"/>
  </cols>
  <sheetData>
    <row r="1" spans="1:6" s="56" customFormat="1" x14ac:dyDescent="0.2">
      <c r="A1" s="52" t="s">
        <v>0</v>
      </c>
      <c r="B1" s="53" t="s">
        <v>1</v>
      </c>
      <c r="C1" s="54" t="s">
        <v>2</v>
      </c>
      <c r="D1" s="54" t="s">
        <v>6</v>
      </c>
      <c r="E1" s="55" t="s">
        <v>7</v>
      </c>
      <c r="F1" s="55" t="s">
        <v>9</v>
      </c>
    </row>
    <row r="2" spans="1:6" s="31" customFormat="1" ht="14.1" customHeigh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4</v>
      </c>
      <c r="B3" s="112" t="s">
        <v>196</v>
      </c>
      <c r="C3" s="46"/>
      <c r="D3" s="46"/>
      <c r="E3" s="57"/>
      <c r="F3" s="57"/>
    </row>
    <row r="4" spans="1:6" s="31" customFormat="1" ht="14.1" customHeight="1" x14ac:dyDescent="0.2">
      <c r="A4" s="58"/>
      <c r="B4" s="59"/>
      <c r="C4" s="46"/>
      <c r="D4" s="46"/>
      <c r="E4" s="57"/>
      <c r="F4" s="57"/>
    </row>
    <row r="5" spans="1:6" s="31" customFormat="1" ht="14.1" customHeight="1" x14ac:dyDescent="0.2">
      <c r="A5" s="58"/>
      <c r="B5" s="96" t="s">
        <v>53</v>
      </c>
      <c r="C5" s="46"/>
      <c r="D5" s="46"/>
      <c r="E5" s="57"/>
      <c r="F5" s="57"/>
    </row>
    <row r="6" spans="1:6" s="31" customFormat="1" ht="48" customHeight="1" x14ac:dyDescent="0.2">
      <c r="A6" s="58"/>
      <c r="B6" s="96" t="s">
        <v>79</v>
      </c>
      <c r="C6" s="46"/>
      <c r="D6" s="46"/>
      <c r="E6" s="57"/>
      <c r="F6" s="57"/>
    </row>
    <row r="7" spans="1:6" s="31" customFormat="1" ht="47.1" customHeight="1" x14ac:dyDescent="0.2">
      <c r="A7" s="58"/>
      <c r="B7" s="96" t="s">
        <v>50</v>
      </c>
      <c r="C7" s="46"/>
      <c r="D7" s="46"/>
      <c r="E7" s="57"/>
      <c r="F7" s="57"/>
    </row>
    <row r="8" spans="1:6" s="31" customFormat="1" ht="18.95" customHeight="1" x14ac:dyDescent="0.2">
      <c r="A8" s="58"/>
      <c r="B8" s="96" t="s">
        <v>47</v>
      </c>
      <c r="C8" s="46"/>
      <c r="D8" s="46"/>
      <c r="E8" s="57"/>
      <c r="F8" s="57"/>
    </row>
    <row r="9" spans="1:6" s="31" customFormat="1" ht="20.100000000000001" customHeight="1" x14ac:dyDescent="0.2">
      <c r="A9" s="58"/>
      <c r="B9" s="96" t="s">
        <v>51</v>
      </c>
      <c r="C9" s="46"/>
      <c r="D9" s="46"/>
      <c r="E9" s="57"/>
      <c r="F9" s="57"/>
    </row>
    <row r="10" spans="1:6" s="31" customFormat="1" ht="33" customHeight="1" x14ac:dyDescent="0.2">
      <c r="A10" s="58"/>
      <c r="B10" s="96" t="s">
        <v>52</v>
      </c>
      <c r="C10" s="46"/>
      <c r="D10" s="46"/>
      <c r="E10" s="57"/>
      <c r="F10" s="57"/>
    </row>
    <row r="11" spans="1:6" s="31" customFormat="1" ht="20.100000000000001" customHeight="1" x14ac:dyDescent="0.2">
      <c r="A11" s="58"/>
      <c r="B11" s="96"/>
      <c r="C11" s="46"/>
      <c r="D11" s="46"/>
      <c r="E11" s="57"/>
      <c r="F11" s="57"/>
    </row>
    <row r="12" spans="1:6" s="31" customFormat="1" x14ac:dyDescent="0.2">
      <c r="A12" s="58"/>
      <c r="B12" s="59"/>
      <c r="C12" s="46"/>
      <c r="D12" s="46"/>
      <c r="E12" s="57"/>
      <c r="F12" s="57"/>
    </row>
    <row r="13" spans="1:6" s="31" customFormat="1" x14ac:dyDescent="0.2">
      <c r="A13" s="60"/>
      <c r="B13" s="37"/>
      <c r="C13" s="46"/>
      <c r="D13" s="46"/>
      <c r="E13" s="57"/>
      <c r="F13" s="57"/>
    </row>
    <row r="14" spans="1:6" s="31" customFormat="1" x14ac:dyDescent="0.2">
      <c r="A14" s="60"/>
      <c r="B14" s="37"/>
      <c r="C14" s="46"/>
      <c r="D14" s="46"/>
      <c r="E14" s="57"/>
      <c r="F14" s="57"/>
    </row>
    <row r="15" spans="1:6" s="31" customFormat="1" x14ac:dyDescent="0.2">
      <c r="A15" s="60"/>
      <c r="B15" s="37" t="s">
        <v>21</v>
      </c>
      <c r="C15" s="46"/>
      <c r="D15" s="46"/>
      <c r="E15" s="57"/>
      <c r="F15" s="57"/>
    </row>
    <row r="16" spans="1:6" s="31" customFormat="1" x14ac:dyDescent="0.2">
      <c r="A16" s="60"/>
      <c r="B16" s="37"/>
      <c r="C16" s="46"/>
      <c r="D16" s="46"/>
      <c r="E16" s="57"/>
      <c r="F16" s="57"/>
    </row>
    <row r="17" spans="1:6" s="31" customFormat="1" x14ac:dyDescent="0.2">
      <c r="A17" s="58"/>
      <c r="B17" s="59" t="s">
        <v>23</v>
      </c>
      <c r="C17" s="46"/>
      <c r="D17" s="46"/>
      <c r="E17" s="57"/>
      <c r="F17" s="57"/>
    </row>
    <row r="18" spans="1:6" s="31" customFormat="1" x14ac:dyDescent="0.2">
      <c r="A18" s="60"/>
      <c r="B18" s="37"/>
      <c r="C18" s="46"/>
      <c r="D18" s="46"/>
      <c r="E18" s="57"/>
      <c r="F18" s="57"/>
    </row>
    <row r="19" spans="1:6" s="31" customFormat="1" ht="25.5" x14ac:dyDescent="0.2">
      <c r="A19" s="60">
        <f>IF(B18="",MAX(A$13:$B18)+1,"")</f>
        <v>1</v>
      </c>
      <c r="B19" s="106" t="s">
        <v>95</v>
      </c>
      <c r="C19" s="46" t="s">
        <v>3</v>
      </c>
      <c r="D19" s="46">
        <v>6</v>
      </c>
      <c r="E19" s="57">
        <v>0</v>
      </c>
      <c r="F19" s="57" t="str">
        <f>IF(E19&gt;0,ROUND(E19*D19,2),"")</f>
        <v/>
      </c>
    </row>
    <row r="20" spans="1:6" s="31" customFormat="1" x14ac:dyDescent="0.2">
      <c r="A20" s="60"/>
      <c r="B20" s="61"/>
      <c r="C20" s="46"/>
      <c r="D20" s="46"/>
      <c r="E20" s="57"/>
      <c r="F20" s="57"/>
    </row>
    <row r="21" spans="1:6" s="31" customFormat="1" x14ac:dyDescent="0.2">
      <c r="A21" s="60">
        <f>IF(B20="",MAX(A$13:$B20)+1,"")</f>
        <v>2</v>
      </c>
      <c r="B21" s="107" t="s">
        <v>96</v>
      </c>
      <c r="C21" s="46" t="s">
        <v>3</v>
      </c>
      <c r="D21" s="46">
        <v>3</v>
      </c>
      <c r="E21" s="57">
        <v>0</v>
      </c>
      <c r="F21" s="57" t="str">
        <f>IF(E21&gt;0,ROUND(E21*D21,2),"")</f>
        <v/>
      </c>
    </row>
    <row r="22" spans="1:6" s="31" customFormat="1" x14ac:dyDescent="0.2">
      <c r="A22" s="60"/>
      <c r="B22" s="37"/>
      <c r="C22" s="46"/>
      <c r="D22" s="46"/>
      <c r="E22" s="57"/>
      <c r="F22" s="57"/>
    </row>
    <row r="23" spans="1:6" s="31" customFormat="1" x14ac:dyDescent="0.2">
      <c r="A23" s="60">
        <f>IF(B22="",MAX(A$13:$B22)+1,"")</f>
        <v>3</v>
      </c>
      <c r="B23" s="107" t="s">
        <v>97</v>
      </c>
      <c r="C23" s="46" t="s">
        <v>3</v>
      </c>
      <c r="D23" s="46">
        <v>3</v>
      </c>
      <c r="E23" s="57">
        <v>0</v>
      </c>
      <c r="F23" s="57" t="str">
        <f>IF(E23&gt;0,ROUND(E23*D23,2),"")</f>
        <v/>
      </c>
    </row>
    <row r="24" spans="1:6" s="31" customFormat="1" x14ac:dyDescent="0.2">
      <c r="A24" s="60"/>
      <c r="B24" s="61"/>
      <c r="C24" s="46"/>
      <c r="D24" s="46"/>
      <c r="E24" s="57"/>
      <c r="F24" s="57"/>
    </row>
    <row r="25" spans="1:6" s="31" customFormat="1" x14ac:dyDescent="0.2">
      <c r="A25" s="60">
        <f>IF(B24="",MAX(A$13:$B24)+1,"")</f>
        <v>4</v>
      </c>
      <c r="B25" s="61" t="s">
        <v>24</v>
      </c>
      <c r="C25" s="46" t="s">
        <v>3</v>
      </c>
      <c r="D25" s="46">
        <v>3</v>
      </c>
      <c r="E25" s="57">
        <v>0</v>
      </c>
      <c r="F25" s="57" t="str">
        <f>IF(E25&gt;0,ROUND(E25*D25,2),"")</f>
        <v/>
      </c>
    </row>
    <row r="26" spans="1:6" s="31" customFormat="1" x14ac:dyDescent="0.2">
      <c r="A26" s="60"/>
      <c r="B26" s="61"/>
      <c r="C26" s="46"/>
      <c r="D26" s="46"/>
      <c r="E26" s="57"/>
      <c r="F26" s="57"/>
    </row>
    <row r="27" spans="1:6" s="31" customFormat="1" x14ac:dyDescent="0.2">
      <c r="A27" s="60"/>
      <c r="B27" s="61"/>
      <c r="C27" s="46"/>
      <c r="D27" s="46"/>
      <c r="E27" s="57"/>
      <c r="F27" s="57"/>
    </row>
    <row r="28" spans="1:6" s="31" customFormat="1" x14ac:dyDescent="0.2">
      <c r="A28" s="60"/>
      <c r="B28" s="61"/>
      <c r="C28" s="46"/>
      <c r="D28" s="46"/>
      <c r="E28" s="57"/>
      <c r="F28" s="57"/>
    </row>
    <row r="29" spans="1:6" s="31" customFormat="1" x14ac:dyDescent="0.2">
      <c r="A29" s="58"/>
      <c r="B29" s="59" t="s">
        <v>25</v>
      </c>
      <c r="C29" s="46"/>
      <c r="D29" s="46"/>
      <c r="E29" s="57"/>
      <c r="F29" s="57"/>
    </row>
    <row r="30" spans="1:6" s="31" customFormat="1" x14ac:dyDescent="0.2">
      <c r="A30" s="58"/>
      <c r="B30" s="59"/>
      <c r="C30" s="46"/>
      <c r="D30" s="46"/>
      <c r="E30" s="57"/>
      <c r="F30" s="57"/>
    </row>
    <row r="31" spans="1:6" s="31" customFormat="1" x14ac:dyDescent="0.2">
      <c r="A31" s="60">
        <f>IF(B30="",MAX(A$8:$B30)+1,"")</f>
        <v>5</v>
      </c>
      <c r="B31" s="106" t="s">
        <v>98</v>
      </c>
      <c r="C31" s="46" t="s">
        <v>3</v>
      </c>
      <c r="D31" s="46">
        <v>6</v>
      </c>
      <c r="E31" s="57">
        <v>0</v>
      </c>
      <c r="F31" s="57" t="str">
        <f>IF(E31&gt;0,ROUND(E31*D31,2),"")</f>
        <v/>
      </c>
    </row>
    <row r="32" spans="1:6" s="31" customFormat="1" x14ac:dyDescent="0.2">
      <c r="A32" s="58"/>
      <c r="B32" s="59"/>
      <c r="C32" s="46"/>
      <c r="D32" s="46"/>
      <c r="E32" s="57"/>
      <c r="F32" s="57"/>
    </row>
    <row r="33" spans="1:6" s="31" customFormat="1" x14ac:dyDescent="0.2">
      <c r="A33" s="60">
        <f>IF(B32="",MAX(A$13:$B32)+1,"")</f>
        <v>6</v>
      </c>
      <c r="B33" s="106" t="s">
        <v>99</v>
      </c>
      <c r="C33" s="46" t="s">
        <v>3</v>
      </c>
      <c r="D33" s="46">
        <v>3</v>
      </c>
      <c r="E33" s="57">
        <v>0</v>
      </c>
      <c r="F33" s="57" t="str">
        <f>IF(E33&gt;0,ROUND(E33*D33,2),"")</f>
        <v/>
      </c>
    </row>
    <row r="34" spans="1:6" s="31" customFormat="1" x14ac:dyDescent="0.2">
      <c r="A34" s="60"/>
      <c r="B34" s="37"/>
      <c r="C34" s="46"/>
      <c r="D34" s="46"/>
      <c r="E34" s="57"/>
      <c r="F34" s="57"/>
    </row>
    <row r="35" spans="1:6" s="31" customFormat="1" ht="25.5" x14ac:dyDescent="0.2">
      <c r="A35" s="60">
        <f>IF(B34="",MAX(A$13:$B34)+1,"")</f>
        <v>7</v>
      </c>
      <c r="B35" s="106" t="s">
        <v>95</v>
      </c>
      <c r="C35" s="46" t="s">
        <v>3</v>
      </c>
      <c r="D35" s="46">
        <v>9</v>
      </c>
      <c r="E35" s="57">
        <v>0</v>
      </c>
      <c r="F35" s="57" t="str">
        <f>IF(E35&gt;0,ROUND(E35*D35,2),"")</f>
        <v/>
      </c>
    </row>
    <row r="36" spans="1:6" s="31" customFormat="1" x14ac:dyDescent="0.2">
      <c r="A36" s="60"/>
      <c r="B36" s="37"/>
      <c r="C36" s="46"/>
      <c r="D36" s="46"/>
      <c r="E36" s="57"/>
      <c r="F36" s="57"/>
    </row>
    <row r="37" spans="1:6" s="31" customFormat="1" ht="25.5" x14ac:dyDescent="0.2">
      <c r="A37" s="60">
        <f>IF(B36="",MAX(A$13:$B36)+1,"")</f>
        <v>8</v>
      </c>
      <c r="B37" s="106" t="s">
        <v>100</v>
      </c>
      <c r="C37" s="46" t="s">
        <v>3</v>
      </c>
      <c r="D37" s="46">
        <v>6</v>
      </c>
      <c r="E37" s="57">
        <v>0</v>
      </c>
      <c r="F37" s="57" t="str">
        <f>IF(E37&gt;0,ROUND(E37*D37,2),"")</f>
        <v/>
      </c>
    </row>
    <row r="38" spans="1:6" s="31" customFormat="1" x14ac:dyDescent="0.2">
      <c r="A38" s="60"/>
      <c r="B38" s="37"/>
      <c r="C38" s="46"/>
      <c r="D38" s="46"/>
      <c r="E38" s="57"/>
      <c r="F38" s="57"/>
    </row>
    <row r="39" spans="1:6" s="31" customFormat="1" x14ac:dyDescent="0.2">
      <c r="A39" s="60">
        <f>IF(B38="",MAX(A$13:$B38)+1,"")</f>
        <v>9</v>
      </c>
      <c r="B39" s="37" t="s">
        <v>54</v>
      </c>
      <c r="C39" s="46" t="s">
        <v>3</v>
      </c>
      <c r="D39" s="46">
        <v>6</v>
      </c>
      <c r="E39" s="57">
        <v>0</v>
      </c>
      <c r="F39" s="57" t="str">
        <f>IF(E39&gt;0,ROUND(E39*D39,2),"")</f>
        <v/>
      </c>
    </row>
    <row r="40" spans="1:6" s="31" customFormat="1" x14ac:dyDescent="0.2">
      <c r="A40" s="60"/>
      <c r="B40" s="61"/>
      <c r="C40" s="46"/>
      <c r="D40" s="46"/>
      <c r="E40" s="57"/>
      <c r="F40" s="57"/>
    </row>
    <row r="41" spans="1:6" s="31" customFormat="1" x14ac:dyDescent="0.2">
      <c r="A41" s="60">
        <f>IF(B40="",MAX(A$13:$B40)+1,"")</f>
        <v>10</v>
      </c>
      <c r="B41" s="107" t="s">
        <v>96</v>
      </c>
      <c r="C41" s="46" t="s">
        <v>3</v>
      </c>
      <c r="D41" s="46">
        <v>3</v>
      </c>
      <c r="E41" s="57">
        <v>0</v>
      </c>
      <c r="F41" s="57" t="str">
        <f>IF(E41&gt;0,ROUND(E41*D41,2),"")</f>
        <v/>
      </c>
    </row>
    <row r="42" spans="1:6" s="31" customFormat="1" x14ac:dyDescent="0.2">
      <c r="A42" s="60"/>
      <c r="B42" s="37"/>
      <c r="C42" s="46"/>
      <c r="D42" s="46"/>
      <c r="E42" s="57"/>
      <c r="F42" s="57"/>
    </row>
    <row r="43" spans="1:6" s="31" customFormat="1" x14ac:dyDescent="0.2">
      <c r="A43" s="60">
        <f>IF(B42="",MAX(A$13:$B42)+1,"")</f>
        <v>11</v>
      </c>
      <c r="B43" s="107" t="s">
        <v>101</v>
      </c>
      <c r="C43" s="46" t="s">
        <v>3</v>
      </c>
      <c r="D43" s="46">
        <v>3</v>
      </c>
      <c r="E43" s="57">
        <v>0</v>
      </c>
      <c r="F43" s="57" t="str">
        <f>IF(E43&gt;0,ROUND(E43*D43,2),"")</f>
        <v/>
      </c>
    </row>
    <row r="44" spans="1:6" s="31" customFormat="1" x14ac:dyDescent="0.2">
      <c r="A44" s="60"/>
      <c r="B44" s="61"/>
      <c r="C44" s="46"/>
      <c r="D44" s="46"/>
      <c r="E44" s="57"/>
      <c r="F44" s="57"/>
    </row>
    <row r="45" spans="1:6" s="31" customFormat="1" x14ac:dyDescent="0.2">
      <c r="A45" s="60">
        <f>IF(B44="",MAX(A$13:$B44)+1,"")</f>
        <v>12</v>
      </c>
      <c r="B45" s="61" t="s">
        <v>24</v>
      </c>
      <c r="C45" s="46" t="s">
        <v>3</v>
      </c>
      <c r="D45" s="46">
        <v>3</v>
      </c>
      <c r="E45" s="57">
        <v>0</v>
      </c>
      <c r="F45" s="57" t="str">
        <f>IF(E45&gt;0,ROUND(E45*D45,2),"")</f>
        <v/>
      </c>
    </row>
    <row r="46" spans="1:6" s="31" customFormat="1" x14ac:dyDescent="0.2">
      <c r="A46" s="60"/>
      <c r="B46" s="61"/>
      <c r="C46" s="46"/>
      <c r="D46" s="46"/>
      <c r="E46" s="57"/>
      <c r="F46" s="57"/>
    </row>
    <row r="47" spans="1:6" s="31" customFormat="1" x14ac:dyDescent="0.2">
      <c r="A47" s="60"/>
      <c r="B47" s="61"/>
      <c r="C47" s="46"/>
      <c r="D47" s="46"/>
      <c r="E47" s="57"/>
      <c r="F47" s="57"/>
    </row>
    <row r="48" spans="1:6" s="31" customFormat="1" x14ac:dyDescent="0.2">
      <c r="A48" s="60"/>
      <c r="B48" s="61"/>
      <c r="C48" s="46"/>
      <c r="D48" s="46"/>
      <c r="E48" s="57"/>
      <c r="F48" s="57"/>
    </row>
    <row r="49" spans="1:6" s="31" customFormat="1" x14ac:dyDescent="0.2">
      <c r="A49" s="60"/>
      <c r="B49" s="61" t="s">
        <v>39</v>
      </c>
      <c r="C49" s="46"/>
      <c r="D49" s="46"/>
      <c r="E49" s="57"/>
      <c r="F49" s="57"/>
    </row>
    <row r="50" spans="1:6" s="31" customFormat="1" x14ac:dyDescent="0.2">
      <c r="A50" s="60"/>
      <c r="B50" s="61"/>
      <c r="C50" s="46"/>
      <c r="D50" s="46"/>
      <c r="E50" s="57"/>
      <c r="F50" s="57"/>
    </row>
    <row r="51" spans="1:6" s="31" customFormat="1" x14ac:dyDescent="0.2">
      <c r="A51" s="58"/>
      <c r="B51" s="59" t="s">
        <v>28</v>
      </c>
      <c r="C51" s="46"/>
      <c r="D51" s="46"/>
      <c r="E51" s="57"/>
      <c r="F51" s="57"/>
    </row>
    <row r="52" spans="1:6" s="31" customFormat="1" x14ac:dyDescent="0.2">
      <c r="A52" s="60"/>
      <c r="B52" s="37"/>
      <c r="C52" s="46"/>
      <c r="D52" s="46"/>
      <c r="E52" s="57"/>
      <c r="F52" s="57"/>
    </row>
    <row r="53" spans="1:6" s="31" customFormat="1" ht="25.5" x14ac:dyDescent="0.2">
      <c r="A53" s="60">
        <f>IF(B52="",MAX(A$16:$B52)+1,"")</f>
        <v>13</v>
      </c>
      <c r="B53" s="106" t="s">
        <v>95</v>
      </c>
      <c r="C53" s="46" t="s">
        <v>3</v>
      </c>
      <c r="D53" s="46">
        <v>6</v>
      </c>
      <c r="E53" s="57">
        <v>0</v>
      </c>
      <c r="F53" s="57" t="str">
        <f>IF(E53&gt;0,ROUND(E53*D53,2),"")</f>
        <v/>
      </c>
    </row>
    <row r="54" spans="1:6" s="31" customFormat="1" x14ac:dyDescent="0.2">
      <c r="A54" s="60"/>
      <c r="B54" s="37"/>
      <c r="C54" s="46"/>
      <c r="D54" s="46"/>
      <c r="E54" s="57"/>
      <c r="F54" s="57"/>
    </row>
    <row r="55" spans="1:6" s="31" customFormat="1" x14ac:dyDescent="0.2">
      <c r="A55" s="60">
        <f>IF(B54="",MAX(A$16:$B54)+1,"")</f>
        <v>14</v>
      </c>
      <c r="B55" s="37" t="s">
        <v>54</v>
      </c>
      <c r="C55" s="46" t="s">
        <v>3</v>
      </c>
      <c r="D55" s="46">
        <v>6</v>
      </c>
      <c r="E55" s="57">
        <v>0</v>
      </c>
      <c r="F55" s="57" t="str">
        <f>IF(E55&gt;0,ROUND(E55*D55,2),"")</f>
        <v/>
      </c>
    </row>
    <row r="56" spans="1:6" s="31" customFormat="1" x14ac:dyDescent="0.2">
      <c r="A56" s="60"/>
      <c r="B56" s="61"/>
      <c r="C56" s="46"/>
      <c r="D56" s="46"/>
      <c r="E56" s="57"/>
      <c r="F56" s="57"/>
    </row>
    <row r="57" spans="1:6" s="31" customFormat="1" x14ac:dyDescent="0.2">
      <c r="A57" s="60">
        <f>IF(B56="",MAX(A$16:$B56)+1,"")</f>
        <v>15</v>
      </c>
      <c r="B57" s="107" t="s">
        <v>96</v>
      </c>
      <c r="C57" s="46" t="s">
        <v>3</v>
      </c>
      <c r="D57" s="46">
        <v>3</v>
      </c>
      <c r="E57" s="57">
        <v>0</v>
      </c>
      <c r="F57" s="57" t="str">
        <f>IF(E57&gt;0,ROUND(E57*D57,2),"")</f>
        <v/>
      </c>
    </row>
    <row r="58" spans="1:6" s="31" customFormat="1" x14ac:dyDescent="0.2">
      <c r="A58" s="60"/>
      <c r="B58" s="37"/>
      <c r="C58" s="46"/>
      <c r="D58" s="46"/>
      <c r="E58" s="57"/>
      <c r="F58" s="57"/>
    </row>
    <row r="59" spans="1:6" s="31" customFormat="1" x14ac:dyDescent="0.2">
      <c r="A59" s="60">
        <f>IF(B58="",MAX(A$16:$B58)+1,"")</f>
        <v>16</v>
      </c>
      <c r="B59" s="107" t="s">
        <v>101</v>
      </c>
      <c r="C59" s="46" t="s">
        <v>3</v>
      </c>
      <c r="D59" s="46">
        <v>3</v>
      </c>
      <c r="E59" s="57">
        <v>0</v>
      </c>
      <c r="F59" s="57" t="str">
        <f>IF(E59&gt;0,ROUND(E59*D59,2),"")</f>
        <v/>
      </c>
    </row>
    <row r="60" spans="1:6" s="31" customFormat="1" x14ac:dyDescent="0.2">
      <c r="A60" s="60"/>
      <c r="B60" s="69"/>
      <c r="C60" s="46"/>
      <c r="D60" s="46"/>
      <c r="E60" s="46"/>
      <c r="F60" s="57"/>
    </row>
    <row r="61" spans="1:6" s="31" customFormat="1" x14ac:dyDescent="0.2">
      <c r="A61" s="60">
        <f>IF(B60="",MAX(A$16:$B60)+1,"")</f>
        <v>17</v>
      </c>
      <c r="B61" s="61" t="s">
        <v>24</v>
      </c>
      <c r="C61" s="46" t="s">
        <v>3</v>
      </c>
      <c r="D61" s="46">
        <v>3</v>
      </c>
      <c r="E61" s="57">
        <v>0</v>
      </c>
      <c r="F61" s="57" t="str">
        <f>IF(E61&gt;0,ROUND(E61*D61,2),"")</f>
        <v/>
      </c>
    </row>
    <row r="62" spans="1:6" s="31" customFormat="1" x14ac:dyDescent="0.2">
      <c r="A62" s="60"/>
      <c r="B62" s="61"/>
      <c r="C62" s="46"/>
      <c r="D62" s="46"/>
      <c r="E62" s="57"/>
      <c r="F62" s="57"/>
    </row>
    <row r="63" spans="1:6" s="31" customFormat="1" x14ac:dyDescent="0.2">
      <c r="A63" s="60"/>
      <c r="B63" s="61"/>
      <c r="C63" s="46"/>
      <c r="D63" s="46"/>
      <c r="E63" s="57"/>
      <c r="F63" s="57"/>
    </row>
    <row r="64" spans="1:6" s="31" customFormat="1" x14ac:dyDescent="0.2">
      <c r="A64" s="60"/>
      <c r="B64" s="61"/>
      <c r="C64" s="46"/>
      <c r="D64" s="46"/>
      <c r="E64" s="57"/>
      <c r="F64" s="57"/>
    </row>
    <row r="65" spans="1:6" s="31" customFormat="1" x14ac:dyDescent="0.2">
      <c r="A65" s="60"/>
      <c r="B65" s="61" t="s">
        <v>91</v>
      </c>
      <c r="C65" s="46"/>
      <c r="D65" s="46"/>
      <c r="E65" s="57"/>
      <c r="F65" s="57"/>
    </row>
    <row r="66" spans="1:6" s="31" customFormat="1" x14ac:dyDescent="0.2">
      <c r="A66" s="60"/>
      <c r="B66" s="61"/>
      <c r="C66" s="46"/>
      <c r="D66" s="46"/>
      <c r="E66" s="57"/>
      <c r="F66" s="57"/>
    </row>
    <row r="67" spans="1:6" s="73" customFormat="1" ht="12" customHeight="1" x14ac:dyDescent="0.2">
      <c r="A67" s="74"/>
      <c r="B67" s="75" t="s">
        <v>33</v>
      </c>
      <c r="C67" s="71"/>
      <c r="D67" s="71"/>
      <c r="E67" s="72"/>
      <c r="F67" s="72"/>
    </row>
    <row r="68" spans="1:6" s="73" customFormat="1" ht="12" customHeight="1" x14ac:dyDescent="0.2">
      <c r="A68" s="60"/>
      <c r="B68" s="70"/>
      <c r="C68" s="71"/>
      <c r="D68" s="71"/>
      <c r="E68" s="72"/>
      <c r="F68" s="72"/>
    </row>
    <row r="69" spans="1:6" s="73" customFormat="1" ht="12" customHeight="1" x14ac:dyDescent="0.2">
      <c r="A69" s="60">
        <f>IF(B68="",MAX(A$15:$B68)+1,"")</f>
        <v>18</v>
      </c>
      <c r="B69" s="114" t="s">
        <v>95</v>
      </c>
      <c r="C69" s="71" t="s">
        <v>3</v>
      </c>
      <c r="D69" s="71">
        <v>3</v>
      </c>
      <c r="E69" s="72">
        <v>0</v>
      </c>
      <c r="F69" s="72" t="str">
        <f>IF(E69&gt;0,ROUND(E69*D69,2),"")</f>
        <v/>
      </c>
    </row>
    <row r="70" spans="1:6" s="73" customFormat="1" ht="12" customHeight="1" x14ac:dyDescent="0.2">
      <c r="A70" s="60"/>
      <c r="B70" s="70"/>
      <c r="C70" s="71"/>
      <c r="D70" s="71"/>
      <c r="E70" s="72">
        <v>0</v>
      </c>
      <c r="F70" s="72"/>
    </row>
    <row r="71" spans="1:6" s="73" customFormat="1" ht="12" customHeight="1" x14ac:dyDescent="0.2">
      <c r="A71" s="60">
        <f>IF(B70="",MAX(A$15:$B70)+1,"")</f>
        <v>19</v>
      </c>
      <c r="B71" s="114" t="s">
        <v>193</v>
      </c>
      <c r="C71" s="71" t="s">
        <v>3</v>
      </c>
      <c r="D71" s="71">
        <v>3</v>
      </c>
      <c r="E71" s="72">
        <v>0</v>
      </c>
      <c r="F71" s="72" t="str">
        <f>IF(E71&gt;0,ROUND(E71*D71,2),"")</f>
        <v/>
      </c>
    </row>
    <row r="72" spans="1:6" s="73" customFormat="1" ht="12" customHeight="1" x14ac:dyDescent="0.2">
      <c r="A72" s="60"/>
      <c r="B72" s="70"/>
      <c r="C72" s="71"/>
      <c r="D72" s="71"/>
      <c r="E72" s="72"/>
      <c r="F72" s="72"/>
    </row>
    <row r="73" spans="1:6" s="73" customFormat="1" ht="12" customHeight="1" x14ac:dyDescent="0.2">
      <c r="A73" s="60">
        <f>IF(B72="",MAX(A$15:$B72)+1,"")</f>
        <v>20</v>
      </c>
      <c r="B73" s="70" t="s">
        <v>24</v>
      </c>
      <c r="C73" s="71" t="s">
        <v>3</v>
      </c>
      <c r="D73" s="71">
        <v>3</v>
      </c>
      <c r="E73" s="72">
        <v>0</v>
      </c>
      <c r="F73" s="72" t="str">
        <f>IF(E73&gt;0,ROUND(E73*D73,2),"")</f>
        <v/>
      </c>
    </row>
    <row r="74" spans="1:6" s="73" customFormat="1" ht="12" customHeight="1" x14ac:dyDescent="0.2">
      <c r="A74" s="60"/>
      <c r="B74" s="70"/>
      <c r="C74" s="71"/>
      <c r="D74" s="71"/>
      <c r="E74" s="72"/>
      <c r="F74" s="72"/>
    </row>
    <row r="75" spans="1:6" s="73" customFormat="1" ht="12" customHeight="1" x14ac:dyDescent="0.2">
      <c r="A75" s="60"/>
      <c r="B75" s="70"/>
      <c r="C75" s="71"/>
      <c r="D75" s="71"/>
      <c r="E75" s="71"/>
      <c r="F75" s="72"/>
    </row>
    <row r="76" spans="1:6" s="73" customFormat="1" ht="12" customHeight="1" x14ac:dyDescent="0.2">
      <c r="A76" s="60"/>
      <c r="B76" s="70"/>
      <c r="C76" s="71"/>
      <c r="D76" s="71"/>
      <c r="E76" s="72"/>
      <c r="F76" s="72"/>
    </row>
    <row r="77" spans="1:6" s="73" customFormat="1" ht="12" customHeight="1" x14ac:dyDescent="0.2">
      <c r="A77" s="74"/>
      <c r="B77" s="75" t="s">
        <v>34</v>
      </c>
      <c r="C77" s="71"/>
      <c r="D77" s="71"/>
      <c r="E77" s="72"/>
      <c r="F77" s="72"/>
    </row>
    <row r="78" spans="1:6" s="73" customFormat="1" ht="12" customHeight="1" x14ac:dyDescent="0.2">
      <c r="A78" s="60"/>
      <c r="B78" s="70"/>
      <c r="C78" s="71"/>
      <c r="D78" s="71"/>
      <c r="E78" s="72"/>
      <c r="F78" s="72"/>
    </row>
    <row r="79" spans="1:6" s="73" customFormat="1" ht="12" customHeight="1" x14ac:dyDescent="0.2">
      <c r="A79" s="60">
        <f>IF(B78="",MAX(A$15:$B78)+1,"")</f>
        <v>21</v>
      </c>
      <c r="B79" s="114" t="s">
        <v>194</v>
      </c>
      <c r="C79" s="71" t="s">
        <v>3</v>
      </c>
      <c r="D79" s="71">
        <v>6</v>
      </c>
      <c r="E79" s="72">
        <v>0</v>
      </c>
      <c r="F79" s="72" t="str">
        <f>IF(E79&gt;0,ROUND(E79*D79,2),"")</f>
        <v/>
      </c>
    </row>
    <row r="80" spans="1:6" s="73" customFormat="1" ht="12" customHeight="1" x14ac:dyDescent="0.2">
      <c r="A80" s="60"/>
      <c r="B80" s="70"/>
      <c r="C80" s="71"/>
      <c r="D80" s="71"/>
      <c r="E80" s="72"/>
      <c r="F80" s="72"/>
    </row>
    <row r="81" spans="1:6" s="73" customFormat="1" ht="12" customHeight="1" x14ac:dyDescent="0.2">
      <c r="A81" s="60">
        <f>IF(B80="",MAX(A$15:$B80)+1,"")</f>
        <v>22</v>
      </c>
      <c r="B81" s="114" t="s">
        <v>95</v>
      </c>
      <c r="C81" s="71" t="s">
        <v>3</v>
      </c>
      <c r="D81" s="71">
        <v>6</v>
      </c>
      <c r="E81" s="72">
        <v>0</v>
      </c>
      <c r="F81" s="72" t="str">
        <f>IF(E81&gt;0,ROUND(E81*D81,2),"")</f>
        <v/>
      </c>
    </row>
    <row r="82" spans="1:6" s="73" customFormat="1" ht="12" customHeight="1" x14ac:dyDescent="0.2">
      <c r="A82" s="60"/>
      <c r="B82" s="70"/>
      <c r="C82" s="71"/>
      <c r="D82" s="71"/>
      <c r="E82" s="72"/>
      <c r="F82" s="72"/>
    </row>
    <row r="83" spans="1:6" s="73" customFormat="1" ht="12" customHeight="1" x14ac:dyDescent="0.2">
      <c r="A83" s="60">
        <f>IF(B82="",MAX(A$15:$B82)+1,"")</f>
        <v>23</v>
      </c>
      <c r="B83" s="114" t="s">
        <v>96</v>
      </c>
      <c r="C83" s="71" t="s">
        <v>3</v>
      </c>
      <c r="D83" s="71">
        <v>3</v>
      </c>
      <c r="E83" s="72">
        <v>0</v>
      </c>
      <c r="F83" s="72" t="str">
        <f>IF(E83&gt;0,ROUND(E83*D83,2),"")</f>
        <v/>
      </c>
    </row>
    <row r="84" spans="1:6" s="73" customFormat="1" ht="12" customHeight="1" x14ac:dyDescent="0.2">
      <c r="A84" s="60"/>
      <c r="B84" s="70"/>
      <c r="C84" s="71"/>
      <c r="D84" s="71"/>
      <c r="E84" s="72"/>
      <c r="F84" s="72"/>
    </row>
    <row r="85" spans="1:6" s="73" customFormat="1" ht="12" customHeight="1" x14ac:dyDescent="0.2">
      <c r="A85" s="60">
        <f>IF(B84="",MAX(A$15:$B84)+1,"")</f>
        <v>24</v>
      </c>
      <c r="B85" s="114" t="s">
        <v>101</v>
      </c>
      <c r="C85" s="71" t="s">
        <v>3</v>
      </c>
      <c r="D85" s="71">
        <v>3</v>
      </c>
      <c r="E85" s="72">
        <v>0</v>
      </c>
      <c r="F85" s="72" t="str">
        <f>IF(E85&gt;0,ROUND(E85*D85,2),"")</f>
        <v/>
      </c>
    </row>
    <row r="86" spans="1:6" s="73" customFormat="1" x14ac:dyDescent="0.2">
      <c r="A86" s="60"/>
      <c r="B86" s="70"/>
      <c r="C86" s="71"/>
      <c r="D86" s="71"/>
      <c r="E86" s="72"/>
      <c r="F86" s="72"/>
    </row>
    <row r="87" spans="1:6" s="73" customFormat="1" x14ac:dyDescent="0.2">
      <c r="A87" s="60">
        <f>IF(B86="",MAX(A$15:$B86)+1,"")</f>
        <v>25</v>
      </c>
      <c r="B87" s="70" t="s">
        <v>24</v>
      </c>
      <c r="C87" s="71" t="s">
        <v>3</v>
      </c>
      <c r="D87" s="71">
        <v>3</v>
      </c>
      <c r="E87" s="72">
        <v>0</v>
      </c>
      <c r="F87" s="72" t="str">
        <f>IF(E87&gt;0,ROUND(E87*D87,2),"")</f>
        <v/>
      </c>
    </row>
    <row r="88" spans="1:6" s="73" customFormat="1" x14ac:dyDescent="0.2">
      <c r="A88" s="60"/>
      <c r="B88" s="70"/>
      <c r="C88" s="71"/>
      <c r="D88" s="71"/>
      <c r="E88" s="72"/>
      <c r="F88" s="72"/>
    </row>
    <row r="89" spans="1:6" s="73" customFormat="1" x14ac:dyDescent="0.2">
      <c r="A89" s="60">
        <f>IF(B88="",MAX(A$15:$B88)+1,"")</f>
        <v>26</v>
      </c>
      <c r="B89" s="37" t="s">
        <v>54</v>
      </c>
      <c r="C89" s="71" t="s">
        <v>3</v>
      </c>
      <c r="D89" s="71">
        <v>6</v>
      </c>
      <c r="E89" s="72">
        <v>0</v>
      </c>
      <c r="F89" s="72" t="str">
        <f>IF(E89&gt;0,ROUND(E89*D89,2),"")</f>
        <v/>
      </c>
    </row>
    <row r="90" spans="1:6" s="73" customFormat="1" x14ac:dyDescent="0.2">
      <c r="A90" s="60"/>
      <c r="B90" s="70"/>
      <c r="C90" s="71"/>
      <c r="D90" s="71"/>
      <c r="E90" s="72"/>
      <c r="F90" s="72"/>
    </row>
    <row r="91" spans="1:6" s="31" customFormat="1" x14ac:dyDescent="0.2">
      <c r="A91" s="60"/>
      <c r="B91" s="37"/>
      <c r="C91" s="46"/>
      <c r="D91" s="46"/>
      <c r="E91" s="57"/>
      <c r="F91" s="57"/>
    </row>
    <row r="92" spans="1:6" s="31" customFormat="1" x14ac:dyDescent="0.2">
      <c r="A92" s="60"/>
      <c r="B92" s="37"/>
      <c r="C92" s="46"/>
      <c r="D92" s="46"/>
      <c r="E92" s="57"/>
      <c r="F92" s="57"/>
    </row>
    <row r="93" spans="1:6" s="31" customFormat="1" x14ac:dyDescent="0.2">
      <c r="A93" s="60"/>
      <c r="B93" s="37"/>
      <c r="C93" s="46"/>
      <c r="D93" s="46"/>
      <c r="E93" s="57"/>
      <c r="F93" s="57"/>
    </row>
    <row r="94" spans="1:6" s="31" customFormat="1" x14ac:dyDescent="0.2">
      <c r="A94" s="60"/>
      <c r="B94" s="61"/>
      <c r="C94" s="46"/>
      <c r="D94" s="46"/>
      <c r="E94" s="57"/>
      <c r="F94" s="57"/>
    </row>
    <row r="95" spans="1:6" s="31" customFormat="1" x14ac:dyDescent="0.2">
      <c r="A95" s="60"/>
      <c r="B95" s="37"/>
      <c r="C95" s="46"/>
      <c r="D95" s="46"/>
      <c r="E95" s="57"/>
      <c r="F95" s="57"/>
    </row>
    <row r="96" spans="1:6" s="31" customFormat="1" x14ac:dyDescent="0.2">
      <c r="A96" s="63" t="s">
        <v>8</v>
      </c>
      <c r="B96" s="64" t="s">
        <v>14</v>
      </c>
      <c r="C96" s="65"/>
      <c r="D96" s="65"/>
      <c r="E96" s="66"/>
      <c r="F96" s="67" t="str">
        <f>IF(SUM(F13:F95)&gt;0,ROUND(SUM(F13:F95),2),"")</f>
        <v/>
      </c>
    </row>
    <row r="97" spans="1:6" s="31" customFormat="1" x14ac:dyDescent="0.2">
      <c r="A97" s="50"/>
      <c r="B97" s="37"/>
      <c r="C97" s="46"/>
      <c r="D97" s="46"/>
      <c r="E97" s="57"/>
      <c r="F97" s="57"/>
    </row>
  </sheetData>
  <phoneticPr fontId="9" type="noConversion"/>
  <pageMargins left="0.79000000000000015" right="0.79000000000000015" top="1.18" bottom="0.98" header="0.59" footer="0.39000000000000007"/>
  <pageSetup paperSize="9" scale="93" fitToHeight="2" orientation="portrait" r:id="rId1"/>
  <headerFooter>
    <oddHeader>&amp;L&amp;"Calibri,Regular"&amp;8&amp;K000000_x000D_&amp;C&amp;"Calibri,Regular"&amp;8&amp;K000000_x000D__x000D_</oddHeader>
    <oddFooter>&amp;R&amp;"Calibri,Regular"&amp;8&amp;K000000_x000D_&amp;"Arial Narrow,Regular"Stran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1"/>
  <sheetViews>
    <sheetView view="pageLayout" zoomScale="150" zoomScaleNormal="20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3" customWidth="1"/>
    <col min="3" max="4" width="5.7109375" style="1" customWidth="1"/>
    <col min="5" max="6" width="11.140625" style="20" customWidth="1"/>
  </cols>
  <sheetData>
    <row r="1" spans="1:6" s="56" customFormat="1" x14ac:dyDescent="0.2">
      <c r="A1" s="52" t="s">
        <v>0</v>
      </c>
      <c r="B1" s="53" t="s">
        <v>1</v>
      </c>
      <c r="C1" s="54" t="s">
        <v>2</v>
      </c>
      <c r="D1" s="54" t="s">
        <v>6</v>
      </c>
      <c r="E1" s="55" t="s">
        <v>7</v>
      </c>
      <c r="F1" s="55" t="s">
        <v>9</v>
      </c>
    </row>
    <row r="2" spans="1:6" s="31" customForma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5</v>
      </c>
      <c r="B3" s="112" t="s">
        <v>197</v>
      </c>
      <c r="C3" s="46"/>
      <c r="D3" s="46"/>
      <c r="E3" s="57"/>
      <c r="F3" s="57"/>
    </row>
    <row r="4" spans="1:6" s="31" customFormat="1" x14ac:dyDescent="0.2">
      <c r="A4" s="58"/>
      <c r="B4" s="59"/>
      <c r="C4" s="46"/>
      <c r="D4" s="46"/>
      <c r="E4" s="57"/>
      <c r="F4" s="57"/>
    </row>
    <row r="5" spans="1:6" s="31" customFormat="1" ht="14.1" customHeight="1" x14ac:dyDescent="0.2">
      <c r="A5" s="58"/>
      <c r="B5" s="96" t="s">
        <v>53</v>
      </c>
      <c r="C5" s="46"/>
      <c r="D5" s="46"/>
      <c r="E5" s="57"/>
      <c r="F5" s="57"/>
    </row>
    <row r="6" spans="1:6" s="31" customFormat="1" ht="39.950000000000003" customHeight="1" x14ac:dyDescent="0.2">
      <c r="A6" s="58"/>
      <c r="B6" s="96" t="s">
        <v>79</v>
      </c>
      <c r="C6" s="46"/>
      <c r="D6" s="46"/>
      <c r="E6" s="57"/>
      <c r="F6" s="57"/>
    </row>
    <row r="7" spans="1:6" s="31" customFormat="1" ht="47.1" customHeight="1" x14ac:dyDescent="0.2">
      <c r="A7" s="58"/>
      <c r="B7" s="96" t="s">
        <v>50</v>
      </c>
      <c r="C7" s="46"/>
      <c r="D7" s="46"/>
      <c r="E7" s="57"/>
      <c r="F7" s="57"/>
    </row>
    <row r="8" spans="1:6" s="31" customFormat="1" ht="18.95" customHeight="1" x14ac:dyDescent="0.2">
      <c r="A8" s="58"/>
      <c r="B8" s="96" t="s">
        <v>47</v>
      </c>
      <c r="C8" s="46"/>
      <c r="D8" s="46"/>
      <c r="E8" s="57"/>
      <c r="F8" s="57"/>
    </row>
    <row r="9" spans="1:6" s="31" customFormat="1" ht="20.100000000000001" customHeight="1" x14ac:dyDescent="0.2">
      <c r="A9" s="58"/>
      <c r="B9" s="96" t="s">
        <v>51</v>
      </c>
      <c r="C9" s="46"/>
      <c r="D9" s="46"/>
      <c r="E9" s="57"/>
      <c r="F9" s="57"/>
    </row>
    <row r="10" spans="1:6" s="31" customFormat="1" ht="33" customHeight="1" x14ac:dyDescent="0.2">
      <c r="A10" s="58"/>
      <c r="B10" s="96" t="s">
        <v>52</v>
      </c>
      <c r="C10" s="46"/>
      <c r="D10" s="46"/>
      <c r="E10" s="57"/>
      <c r="F10" s="57"/>
    </row>
    <row r="11" spans="1:6" s="31" customFormat="1" x14ac:dyDescent="0.2">
      <c r="A11" s="58"/>
      <c r="B11" s="59"/>
      <c r="C11" s="46"/>
      <c r="D11" s="46"/>
      <c r="E11" s="57"/>
      <c r="F11" s="57"/>
    </row>
    <row r="12" spans="1:6" s="31" customFormat="1" x14ac:dyDescent="0.2">
      <c r="A12" s="68"/>
      <c r="B12" s="37"/>
      <c r="C12" s="46"/>
      <c r="D12" s="46"/>
      <c r="E12" s="57"/>
      <c r="F12" s="57"/>
    </row>
    <row r="13" spans="1:6" s="31" customFormat="1" x14ac:dyDescent="0.2">
      <c r="A13" s="60"/>
      <c r="B13" s="69"/>
      <c r="C13" s="46"/>
      <c r="D13" s="46"/>
      <c r="E13" s="57"/>
      <c r="F13" s="57"/>
    </row>
    <row r="14" spans="1:6" s="73" customFormat="1" ht="12" customHeight="1" x14ac:dyDescent="0.2">
      <c r="A14" s="60"/>
      <c r="B14" s="70" t="s">
        <v>21</v>
      </c>
      <c r="C14" s="71"/>
      <c r="D14" s="71"/>
      <c r="E14" s="72"/>
      <c r="F14" s="72"/>
    </row>
    <row r="15" spans="1:6" s="31" customFormat="1" x14ac:dyDescent="0.2">
      <c r="A15" s="58"/>
      <c r="B15" s="59"/>
      <c r="C15" s="46"/>
      <c r="D15" s="46"/>
      <c r="E15" s="57"/>
      <c r="F15" s="57"/>
    </row>
    <row r="16" spans="1:6" s="31" customFormat="1" x14ac:dyDescent="0.2">
      <c r="A16" s="58"/>
      <c r="B16" s="59" t="s">
        <v>22</v>
      </c>
      <c r="C16" s="46"/>
      <c r="D16" s="46"/>
      <c r="E16" s="57"/>
      <c r="F16" s="57"/>
    </row>
    <row r="17" spans="1:6" s="31" customFormat="1" x14ac:dyDescent="0.2">
      <c r="A17" s="60"/>
      <c r="B17" s="37"/>
      <c r="C17" s="46"/>
      <c r="D17" s="46"/>
      <c r="E17" s="57"/>
      <c r="F17" s="57"/>
    </row>
    <row r="18" spans="1:6" s="31" customFormat="1" x14ac:dyDescent="0.2">
      <c r="A18" s="60"/>
      <c r="B18" s="37"/>
      <c r="C18" s="46"/>
      <c r="D18" s="46"/>
      <c r="E18" s="57"/>
      <c r="F18" s="57"/>
    </row>
    <row r="19" spans="1:6" s="31" customFormat="1" ht="25.5" x14ac:dyDescent="0.2">
      <c r="A19" s="60">
        <f>IF(B18="",MAX(A$12:$B18)+1,"")</f>
        <v>1</v>
      </c>
      <c r="B19" s="106" t="s">
        <v>104</v>
      </c>
      <c r="C19" s="46" t="s">
        <v>3</v>
      </c>
      <c r="D19" s="46">
        <v>3</v>
      </c>
      <c r="E19" s="57">
        <v>0</v>
      </c>
      <c r="F19" s="57" t="str">
        <f>IF(E19&gt;0,ROUND(E19*D19,2),"")</f>
        <v/>
      </c>
    </row>
    <row r="20" spans="1:6" s="31" customFormat="1" x14ac:dyDescent="0.2">
      <c r="A20" s="60"/>
      <c r="B20" s="37"/>
      <c r="C20" s="46"/>
      <c r="D20" s="46"/>
      <c r="E20" s="57"/>
      <c r="F20" s="57"/>
    </row>
    <row r="21" spans="1:6" s="31" customFormat="1" x14ac:dyDescent="0.2">
      <c r="A21" s="60"/>
      <c r="B21" s="37"/>
      <c r="C21" s="46"/>
      <c r="D21" s="46"/>
      <c r="E21" s="57"/>
      <c r="F21" s="57"/>
    </row>
    <row r="22" spans="1:6" s="31" customFormat="1" x14ac:dyDescent="0.2">
      <c r="A22" s="60"/>
      <c r="B22" s="37"/>
      <c r="C22" s="46"/>
      <c r="D22" s="46"/>
      <c r="E22" s="57"/>
      <c r="F22" s="57"/>
    </row>
    <row r="23" spans="1:6" s="31" customFormat="1" x14ac:dyDescent="0.2">
      <c r="A23" s="58"/>
      <c r="B23" s="59" t="s">
        <v>55</v>
      </c>
      <c r="C23" s="46"/>
      <c r="D23" s="46"/>
      <c r="E23" s="57"/>
      <c r="F23" s="57"/>
    </row>
    <row r="24" spans="1:6" s="31" customFormat="1" x14ac:dyDescent="0.2">
      <c r="A24" s="60"/>
      <c r="B24" s="37"/>
      <c r="C24" s="46"/>
      <c r="D24" s="46"/>
      <c r="E24" s="57"/>
      <c r="F24" s="57"/>
    </row>
    <row r="25" spans="1:6" s="31" customFormat="1" x14ac:dyDescent="0.2">
      <c r="A25" s="60"/>
      <c r="B25" s="37"/>
      <c r="C25" s="46"/>
      <c r="D25" s="46"/>
      <c r="E25" s="57"/>
      <c r="F25" s="57"/>
    </row>
    <row r="26" spans="1:6" s="31" customFormat="1" x14ac:dyDescent="0.2">
      <c r="A26" s="60">
        <f>IF(B25="",MAX(A$11:$B25)+1,"")</f>
        <v>2</v>
      </c>
      <c r="B26" s="106" t="s">
        <v>102</v>
      </c>
      <c r="C26" s="46" t="s">
        <v>3</v>
      </c>
      <c r="D26" s="46">
        <v>3</v>
      </c>
      <c r="E26" s="57">
        <v>0</v>
      </c>
      <c r="F26" s="57" t="str">
        <f>IF(E26&gt;0,ROUND(E26*D26,2),"")</f>
        <v/>
      </c>
    </row>
    <row r="27" spans="1:6" s="31" customFormat="1" x14ac:dyDescent="0.2">
      <c r="A27" s="60"/>
      <c r="B27" s="37"/>
      <c r="C27" s="46"/>
      <c r="D27" s="46"/>
      <c r="E27" s="57"/>
      <c r="F27" s="57"/>
    </row>
    <row r="28" spans="1:6" s="31" customFormat="1" x14ac:dyDescent="0.2">
      <c r="A28" s="60">
        <f>IF(B27="",MAX(A$11:$B27)+1,"")</f>
        <v>3</v>
      </c>
      <c r="B28" s="37" t="s">
        <v>54</v>
      </c>
      <c r="C28" s="46" t="s">
        <v>3</v>
      </c>
      <c r="D28" s="46">
        <v>3</v>
      </c>
      <c r="E28" s="57">
        <v>0</v>
      </c>
      <c r="F28" s="57" t="str">
        <f>IF(E28&gt;0,ROUND(E28*D28,2),"")</f>
        <v/>
      </c>
    </row>
    <row r="29" spans="1:6" s="31" customFormat="1" x14ac:dyDescent="0.2">
      <c r="A29" s="60"/>
      <c r="B29" s="37"/>
      <c r="C29" s="46"/>
      <c r="D29" s="46"/>
      <c r="E29" s="57"/>
      <c r="F29" s="57"/>
    </row>
    <row r="30" spans="1:6" s="31" customFormat="1" x14ac:dyDescent="0.2">
      <c r="A30" s="60">
        <f>IF(B29="",MAX(A$11:$B29)+1,"")</f>
        <v>4</v>
      </c>
      <c r="B30" s="107" t="s">
        <v>105</v>
      </c>
      <c r="C30" s="46" t="s">
        <v>3</v>
      </c>
      <c r="D30" s="46">
        <v>3</v>
      </c>
      <c r="E30" s="57">
        <v>0</v>
      </c>
      <c r="F30" s="57" t="str">
        <f>IF(E30&gt;0,ROUND(E30*D30,2),"")</f>
        <v/>
      </c>
    </row>
    <row r="31" spans="1:6" s="31" customFormat="1" x14ac:dyDescent="0.2">
      <c r="A31" s="60"/>
      <c r="B31" s="37"/>
      <c r="C31" s="46"/>
      <c r="D31" s="46"/>
      <c r="E31" s="57"/>
      <c r="F31" s="57"/>
    </row>
    <row r="32" spans="1:6" s="31" customFormat="1" ht="25.5" x14ac:dyDescent="0.2">
      <c r="A32" s="60">
        <f>IF(B31="",MAX(A$11:$B31)+1,"")</f>
        <v>5</v>
      </c>
      <c r="B32" s="61" t="s">
        <v>83</v>
      </c>
      <c r="C32" s="46" t="s">
        <v>3</v>
      </c>
      <c r="D32" s="46">
        <v>3</v>
      </c>
      <c r="E32" s="57">
        <v>0</v>
      </c>
      <c r="F32" s="57" t="str">
        <f>IF(E32&gt;0,ROUND(E32*D32,2),"")</f>
        <v/>
      </c>
    </row>
    <row r="33" spans="1:6" s="31" customFormat="1" x14ac:dyDescent="0.2">
      <c r="A33" s="60"/>
      <c r="B33" s="37"/>
      <c r="C33" s="46"/>
      <c r="D33" s="46"/>
      <c r="E33" s="57"/>
      <c r="F33" s="57"/>
    </row>
    <row r="34" spans="1:6" s="31" customFormat="1" x14ac:dyDescent="0.2">
      <c r="A34" s="60"/>
      <c r="B34" s="37"/>
      <c r="C34" s="46"/>
      <c r="D34" s="46"/>
      <c r="E34" s="57"/>
      <c r="F34" s="57"/>
    </row>
    <row r="35" spans="1:6" s="31" customFormat="1" x14ac:dyDescent="0.2">
      <c r="A35" s="60"/>
      <c r="B35" s="61"/>
      <c r="C35" s="46"/>
      <c r="D35" s="46"/>
      <c r="E35" s="57"/>
      <c r="F35" s="57"/>
    </row>
    <row r="36" spans="1:6" s="31" customFormat="1" x14ac:dyDescent="0.2">
      <c r="A36" s="58"/>
      <c r="B36" s="59" t="s">
        <v>56</v>
      </c>
      <c r="C36" s="46"/>
      <c r="D36" s="46"/>
      <c r="E36" s="57"/>
      <c r="F36" s="57"/>
    </row>
    <row r="37" spans="1:6" s="31" customFormat="1" ht="12" customHeight="1" x14ac:dyDescent="0.2">
      <c r="A37" s="60"/>
      <c r="B37" s="37"/>
      <c r="C37" s="46"/>
      <c r="D37" s="46"/>
      <c r="E37" s="57"/>
      <c r="F37" s="57"/>
    </row>
    <row r="38" spans="1:6" s="31" customFormat="1" ht="12" customHeight="1" x14ac:dyDescent="0.2">
      <c r="A38" s="60">
        <f>IF(B37="",MAX(A$11:$B37)+1,"")</f>
        <v>6</v>
      </c>
      <c r="B38" s="106" t="s">
        <v>102</v>
      </c>
      <c r="C38" s="46" t="s">
        <v>3</v>
      </c>
      <c r="D38" s="46">
        <v>3</v>
      </c>
      <c r="E38" s="57">
        <v>0</v>
      </c>
      <c r="F38" s="57" t="str">
        <f>IF(E38&gt;0,ROUND(E38*D38,2),"")</f>
        <v/>
      </c>
    </row>
    <row r="39" spans="1:6" s="31" customFormat="1" ht="12" customHeight="1" x14ac:dyDescent="0.2">
      <c r="A39" s="60"/>
      <c r="B39" s="37"/>
      <c r="C39" s="46"/>
      <c r="D39" s="46"/>
      <c r="E39" s="57"/>
      <c r="F39" s="57"/>
    </row>
    <row r="40" spans="1:6" s="31" customFormat="1" ht="12" customHeight="1" x14ac:dyDescent="0.2">
      <c r="A40" s="60">
        <f>IF(B39="",MAX(A$11:$B39)+1,"")</f>
        <v>7</v>
      </c>
      <c r="B40" s="37" t="s">
        <v>54</v>
      </c>
      <c r="C40" s="46" t="s">
        <v>3</v>
      </c>
      <c r="D40" s="46">
        <v>3</v>
      </c>
      <c r="E40" s="57">
        <v>0</v>
      </c>
      <c r="F40" s="57" t="str">
        <f>IF(E40&gt;0,ROUND(E40*D40,2),"")</f>
        <v/>
      </c>
    </row>
    <row r="41" spans="1:6" s="31" customFormat="1" ht="12" customHeight="1" x14ac:dyDescent="0.2">
      <c r="A41" s="60"/>
      <c r="B41" s="37"/>
      <c r="C41" s="46"/>
      <c r="D41" s="46"/>
      <c r="E41" s="57"/>
      <c r="F41" s="57"/>
    </row>
    <row r="42" spans="1:6" s="31" customFormat="1" ht="12" customHeight="1" x14ac:dyDescent="0.2">
      <c r="A42" s="60">
        <f>IF(B41="",MAX(A$11:$B41)+1,"")</f>
        <v>8</v>
      </c>
      <c r="B42" s="107" t="s">
        <v>103</v>
      </c>
      <c r="C42" s="46" t="s">
        <v>3</v>
      </c>
      <c r="D42" s="46">
        <v>3</v>
      </c>
      <c r="E42" s="57">
        <v>0</v>
      </c>
      <c r="F42" s="57" t="str">
        <f>IF(E42&gt;0,ROUND(E42*D42,2),"")</f>
        <v/>
      </c>
    </row>
    <row r="43" spans="1:6" s="31" customFormat="1" ht="12" customHeight="1" x14ac:dyDescent="0.2">
      <c r="A43" s="60"/>
      <c r="B43" s="37"/>
      <c r="C43" s="46"/>
      <c r="D43" s="46"/>
      <c r="E43" s="57"/>
      <c r="F43" s="57"/>
    </row>
    <row r="44" spans="1:6" s="31" customFormat="1" ht="12" customHeight="1" x14ac:dyDescent="0.2">
      <c r="A44" s="60">
        <f>IF(B43="",MAX(A$11:$B43)+1,"")</f>
        <v>9</v>
      </c>
      <c r="B44" s="61" t="s">
        <v>83</v>
      </c>
      <c r="C44" s="46" t="s">
        <v>3</v>
      </c>
      <c r="D44" s="46">
        <v>3</v>
      </c>
      <c r="E44" s="57">
        <v>0</v>
      </c>
      <c r="F44" s="57" t="str">
        <f>IF(E44&gt;0,ROUND(E44*D44,2),"")</f>
        <v/>
      </c>
    </row>
    <row r="45" spans="1:6" s="31" customFormat="1" ht="12" customHeight="1" x14ac:dyDescent="0.2">
      <c r="A45" s="60"/>
      <c r="B45" s="37"/>
      <c r="C45" s="46"/>
      <c r="D45" s="46"/>
      <c r="E45" s="57"/>
      <c r="F45" s="57"/>
    </row>
    <row r="46" spans="1:6" s="31" customFormat="1" ht="12" customHeight="1" x14ac:dyDescent="0.2">
      <c r="A46" s="60"/>
      <c r="B46" s="37"/>
      <c r="C46" s="46"/>
      <c r="D46" s="46"/>
      <c r="E46" s="57"/>
      <c r="F46" s="57"/>
    </row>
    <row r="47" spans="1:6" s="31" customFormat="1" ht="12" customHeight="1" x14ac:dyDescent="0.2">
      <c r="A47" s="60"/>
      <c r="B47" s="37"/>
      <c r="C47" s="46"/>
      <c r="D47" s="46"/>
      <c r="E47" s="57"/>
      <c r="F47" s="57"/>
    </row>
    <row r="48" spans="1:6" s="31" customFormat="1" ht="12" customHeight="1" x14ac:dyDescent="0.2">
      <c r="A48" s="58"/>
      <c r="B48" s="59" t="s">
        <v>93</v>
      </c>
      <c r="C48" s="46"/>
      <c r="D48" s="46"/>
      <c r="E48" s="57"/>
      <c r="F48" s="57"/>
    </row>
    <row r="49" spans="1:6" s="31" customFormat="1" x14ac:dyDescent="0.2">
      <c r="A49" s="60"/>
      <c r="B49" s="37"/>
      <c r="C49" s="46"/>
      <c r="D49" s="46"/>
      <c r="E49" s="57"/>
      <c r="F49" s="57"/>
    </row>
    <row r="50" spans="1:6" s="31" customFormat="1" x14ac:dyDescent="0.2">
      <c r="A50" s="60">
        <f>IF(B49="",MAX(A$11:$B49)+1,"")</f>
        <v>10</v>
      </c>
      <c r="B50" s="106" t="s">
        <v>102</v>
      </c>
      <c r="C50" s="46" t="s">
        <v>3</v>
      </c>
      <c r="D50" s="46">
        <v>3</v>
      </c>
      <c r="E50" s="57">
        <v>0</v>
      </c>
      <c r="F50" s="57" t="str">
        <f>IF(E50&gt;0,ROUND(E50*D50,2),"")</f>
        <v/>
      </c>
    </row>
    <row r="51" spans="1:6" s="31" customFormat="1" x14ac:dyDescent="0.2">
      <c r="A51" s="60"/>
      <c r="B51" s="37"/>
      <c r="C51" s="46"/>
      <c r="D51" s="46"/>
      <c r="E51" s="57"/>
      <c r="F51" s="57"/>
    </row>
    <row r="52" spans="1:6" s="31" customFormat="1" x14ac:dyDescent="0.2">
      <c r="A52" s="60">
        <f>IF(B51="",MAX(A$11:$B51)+1,"")</f>
        <v>11</v>
      </c>
      <c r="B52" s="37" t="s">
        <v>54</v>
      </c>
      <c r="C52" s="46" t="s">
        <v>3</v>
      </c>
      <c r="D52" s="46">
        <v>3</v>
      </c>
      <c r="E52" s="57">
        <v>0</v>
      </c>
      <c r="F52" s="57" t="str">
        <f>IF(E52&gt;0,ROUND(E52*D52,2),"")</f>
        <v/>
      </c>
    </row>
    <row r="53" spans="1:6" s="31" customFormat="1" x14ac:dyDescent="0.2">
      <c r="A53" s="60"/>
      <c r="B53" s="37"/>
      <c r="C53" s="46"/>
      <c r="D53" s="46"/>
      <c r="E53" s="57"/>
      <c r="F53" s="57"/>
    </row>
    <row r="54" spans="1:6" s="31" customFormat="1" x14ac:dyDescent="0.2">
      <c r="A54" s="60">
        <f>IF(B53="",MAX(A$11:$B53)+1,"")</f>
        <v>12</v>
      </c>
      <c r="B54" s="107" t="s">
        <v>103</v>
      </c>
      <c r="C54" s="46" t="s">
        <v>3</v>
      </c>
      <c r="D54" s="46">
        <v>3</v>
      </c>
      <c r="E54" s="57">
        <v>0</v>
      </c>
      <c r="F54" s="57" t="str">
        <f>IF(E54&gt;0,ROUND(E54*D54,2),"")</f>
        <v/>
      </c>
    </row>
    <row r="55" spans="1:6" s="31" customFormat="1" x14ac:dyDescent="0.2">
      <c r="A55" s="60"/>
      <c r="B55" s="37"/>
      <c r="C55" s="46"/>
      <c r="D55" s="46"/>
      <c r="E55" s="57"/>
      <c r="F55" s="57"/>
    </row>
    <row r="56" spans="1:6" s="31" customFormat="1" ht="25.5" x14ac:dyDescent="0.2">
      <c r="A56" s="60">
        <f>IF(B55="",MAX(A$11:$B55)+1,"")</f>
        <v>13</v>
      </c>
      <c r="B56" s="61" t="s">
        <v>83</v>
      </c>
      <c r="C56" s="46" t="s">
        <v>3</v>
      </c>
      <c r="D56" s="46">
        <v>3</v>
      </c>
      <c r="E56" s="57">
        <v>0</v>
      </c>
      <c r="F56" s="57" t="str">
        <f>IF(E56&gt;0,ROUND(E56*D56,2),"")</f>
        <v/>
      </c>
    </row>
    <row r="57" spans="1:6" s="31" customFormat="1" x14ac:dyDescent="0.2">
      <c r="A57" s="60"/>
      <c r="B57" s="61"/>
      <c r="C57" s="46"/>
      <c r="D57" s="46"/>
      <c r="E57" s="57"/>
      <c r="F57" s="57"/>
    </row>
    <row r="58" spans="1:6" s="31" customFormat="1" x14ac:dyDescent="0.2">
      <c r="A58" s="60"/>
      <c r="B58" s="61"/>
      <c r="C58" s="46"/>
      <c r="D58" s="46"/>
      <c r="E58" s="57"/>
      <c r="F58" s="57"/>
    </row>
    <row r="59" spans="1:6" s="31" customFormat="1" x14ac:dyDescent="0.2">
      <c r="A59" s="60"/>
      <c r="B59" s="61"/>
      <c r="C59" s="46"/>
      <c r="D59" s="46"/>
      <c r="E59" s="57"/>
      <c r="F59" s="57"/>
    </row>
    <row r="60" spans="1:6" s="31" customFormat="1" x14ac:dyDescent="0.2">
      <c r="A60" s="58"/>
      <c r="B60" s="59" t="s">
        <v>57</v>
      </c>
      <c r="C60" s="46"/>
      <c r="D60" s="46"/>
      <c r="E60" s="57"/>
      <c r="F60" s="57"/>
    </row>
    <row r="61" spans="1:6" s="31" customFormat="1" x14ac:dyDescent="0.2">
      <c r="A61" s="60"/>
      <c r="B61" s="37"/>
      <c r="C61" s="46"/>
      <c r="D61" s="46"/>
      <c r="E61" s="57"/>
      <c r="F61" s="57"/>
    </row>
    <row r="62" spans="1:6" s="31" customFormat="1" x14ac:dyDescent="0.2">
      <c r="A62" s="60">
        <f>IF(B61="",MAX(A$13:$B61)+1,"")</f>
        <v>14</v>
      </c>
      <c r="B62" s="106" t="s">
        <v>102</v>
      </c>
      <c r="C62" s="46" t="s">
        <v>3</v>
      </c>
      <c r="D62" s="46">
        <v>3</v>
      </c>
      <c r="E62" s="57">
        <v>0</v>
      </c>
      <c r="F62" s="57" t="str">
        <f>IF(E62&gt;0,ROUND(E62*D62,2),"")</f>
        <v/>
      </c>
    </row>
    <row r="63" spans="1:6" s="31" customFormat="1" x14ac:dyDescent="0.2">
      <c r="A63" s="60"/>
      <c r="B63" s="61"/>
      <c r="C63" s="46"/>
      <c r="D63" s="46"/>
      <c r="E63" s="57"/>
      <c r="F63" s="57"/>
    </row>
    <row r="64" spans="1:6" s="31" customFormat="1" x14ac:dyDescent="0.2">
      <c r="A64" s="60">
        <f>IF(B63="",MAX(A$13:$B63)+1,"")</f>
        <v>15</v>
      </c>
      <c r="B64" s="107" t="s">
        <v>195</v>
      </c>
      <c r="C64" s="46" t="s">
        <v>3</v>
      </c>
      <c r="D64" s="46">
        <v>3</v>
      </c>
      <c r="E64" s="57">
        <v>0</v>
      </c>
      <c r="F64" s="57" t="str">
        <f>IF(E64&gt;0,ROUND(E64*D64,2),"")</f>
        <v/>
      </c>
    </row>
    <row r="65" spans="1:6" s="31" customFormat="1" x14ac:dyDescent="0.2">
      <c r="A65" s="60"/>
      <c r="B65" s="61"/>
      <c r="C65" s="46"/>
      <c r="D65" s="46"/>
      <c r="E65" s="57"/>
      <c r="F65" s="57"/>
    </row>
    <row r="66" spans="1:6" s="31" customFormat="1" ht="25.5" x14ac:dyDescent="0.2">
      <c r="A66" s="60">
        <f>IF(B65="",MAX(A$14:$B65)+1,"")</f>
        <v>16</v>
      </c>
      <c r="B66" s="108" t="s">
        <v>106</v>
      </c>
      <c r="C66" s="46" t="s">
        <v>3</v>
      </c>
      <c r="D66" s="46">
        <v>3</v>
      </c>
      <c r="E66" s="57">
        <v>0</v>
      </c>
      <c r="F66" s="57" t="str">
        <f>IF(E66&gt;0,ROUND(E66*D66,2),"")</f>
        <v/>
      </c>
    </row>
    <row r="67" spans="1:6" s="31" customFormat="1" x14ac:dyDescent="0.2">
      <c r="A67" s="60"/>
      <c r="B67" s="69"/>
      <c r="C67" s="46"/>
      <c r="D67" s="46"/>
      <c r="E67" s="46"/>
      <c r="F67" s="57"/>
    </row>
    <row r="68" spans="1:6" s="31" customFormat="1" x14ac:dyDescent="0.2">
      <c r="A68" s="60"/>
      <c r="B68" s="69"/>
      <c r="C68" s="46"/>
      <c r="D68" s="46"/>
      <c r="E68" s="46"/>
      <c r="F68" s="57"/>
    </row>
    <row r="69" spans="1:6" s="31" customFormat="1" x14ac:dyDescent="0.2">
      <c r="A69" s="60"/>
      <c r="B69" s="69"/>
      <c r="C69" s="46"/>
      <c r="D69" s="46"/>
      <c r="E69" s="46"/>
      <c r="F69" s="57"/>
    </row>
    <row r="70" spans="1:6" s="31" customFormat="1" x14ac:dyDescent="0.2">
      <c r="A70" s="58"/>
      <c r="B70" s="59" t="s">
        <v>29</v>
      </c>
      <c r="C70" s="46"/>
      <c r="D70" s="46"/>
      <c r="E70" s="57"/>
      <c r="F70" s="57"/>
    </row>
    <row r="71" spans="1:6" s="31" customFormat="1" x14ac:dyDescent="0.2">
      <c r="A71" s="60"/>
      <c r="B71" s="37"/>
      <c r="C71" s="46"/>
      <c r="D71" s="46"/>
      <c r="E71" s="57"/>
      <c r="F71" s="57"/>
    </row>
    <row r="72" spans="1:6" s="31" customFormat="1" ht="38.25" x14ac:dyDescent="0.2">
      <c r="A72" s="60">
        <f>IF(B71="",MAX(A$14:$B71)+1,"")</f>
        <v>17</v>
      </c>
      <c r="B72" s="108" t="s">
        <v>107</v>
      </c>
      <c r="C72" s="46" t="s">
        <v>3</v>
      </c>
      <c r="D72" s="46">
        <v>3</v>
      </c>
      <c r="E72" s="57">
        <v>0</v>
      </c>
      <c r="F72" s="57" t="str">
        <f>IF(E72&gt;0,ROUND(E72*D72,2),"")</f>
        <v/>
      </c>
    </row>
    <row r="73" spans="1:6" s="31" customFormat="1" x14ac:dyDescent="0.2">
      <c r="A73" s="60"/>
      <c r="B73" s="37"/>
      <c r="C73" s="46"/>
      <c r="D73" s="46"/>
      <c r="E73" s="57"/>
      <c r="F73" s="57"/>
    </row>
    <row r="74" spans="1:6" s="31" customFormat="1" ht="51" x14ac:dyDescent="0.2">
      <c r="A74" s="60">
        <f>IF(B73="",MAX(A$14:$B73)+1,"")</f>
        <v>18</v>
      </c>
      <c r="B74" s="106" t="s">
        <v>108</v>
      </c>
      <c r="C74" s="46" t="s">
        <v>3</v>
      </c>
      <c r="D74" s="46">
        <v>3</v>
      </c>
      <c r="E74" s="57">
        <v>0</v>
      </c>
      <c r="F74" s="57" t="str">
        <f>IF(E74&gt;0,ROUND(E74*D74,2),"")</f>
        <v/>
      </c>
    </row>
    <row r="75" spans="1:6" s="31" customFormat="1" x14ac:dyDescent="0.2">
      <c r="A75" s="60"/>
      <c r="B75" s="37"/>
      <c r="C75" s="46"/>
      <c r="D75" s="46"/>
      <c r="E75" s="57"/>
      <c r="F75" s="57"/>
    </row>
    <row r="76" spans="1:6" s="31" customFormat="1" ht="38.25" x14ac:dyDescent="0.2">
      <c r="A76" s="60">
        <f>IF(B75="",MAX(A$14:$B75)+1,"")</f>
        <v>19</v>
      </c>
      <c r="B76" s="106" t="s">
        <v>109</v>
      </c>
      <c r="C76" s="46" t="s">
        <v>3</v>
      </c>
      <c r="D76" s="46">
        <v>3</v>
      </c>
      <c r="E76" s="57">
        <v>0</v>
      </c>
      <c r="F76" s="57" t="str">
        <f>IF(E76&gt;0,ROUND(E76*D76,2),"")</f>
        <v/>
      </c>
    </row>
    <row r="77" spans="1:6" s="31" customFormat="1" x14ac:dyDescent="0.2">
      <c r="A77" s="60"/>
      <c r="B77" s="37"/>
      <c r="C77" s="46"/>
      <c r="D77" s="46"/>
      <c r="E77" s="57"/>
      <c r="F77" s="57"/>
    </row>
    <row r="78" spans="1:6" s="31" customFormat="1" ht="38.25" x14ac:dyDescent="0.2">
      <c r="A78" s="60">
        <f>IF(B77="",MAX(A$14:$B77)+1,"")</f>
        <v>20</v>
      </c>
      <c r="B78" s="106" t="s">
        <v>110</v>
      </c>
      <c r="C78" s="46" t="s">
        <v>3</v>
      </c>
      <c r="D78" s="46">
        <v>3</v>
      </c>
      <c r="E78" s="57">
        <v>0</v>
      </c>
      <c r="F78" s="57" t="str">
        <f>IF(E78&gt;0,ROUND(E78*D78,2),"")</f>
        <v/>
      </c>
    </row>
    <row r="79" spans="1:6" s="31" customFormat="1" x14ac:dyDescent="0.2">
      <c r="A79" s="60"/>
      <c r="B79" s="37"/>
      <c r="C79" s="46"/>
      <c r="D79" s="46"/>
      <c r="E79" s="57"/>
      <c r="F79" s="57"/>
    </row>
    <row r="80" spans="1:6" s="31" customFormat="1" ht="38.25" x14ac:dyDescent="0.2">
      <c r="A80" s="60">
        <f>IF(B79="",MAX(A$14:$B79)+1,"")</f>
        <v>21</v>
      </c>
      <c r="B80" s="106" t="s">
        <v>111</v>
      </c>
      <c r="C80" s="46" t="s">
        <v>3</v>
      </c>
      <c r="D80" s="46">
        <v>3</v>
      </c>
      <c r="E80" s="57">
        <v>0</v>
      </c>
      <c r="F80" s="57" t="str">
        <f>IF(E80&gt;0,ROUND(E80*D80,2),"")</f>
        <v/>
      </c>
    </row>
    <row r="81" spans="1:6" s="31" customFormat="1" x14ac:dyDescent="0.2">
      <c r="A81" s="60"/>
      <c r="B81" s="37"/>
      <c r="C81" s="46"/>
      <c r="D81" s="46"/>
      <c r="E81" s="57"/>
      <c r="F81" s="57"/>
    </row>
    <row r="82" spans="1:6" s="31" customFormat="1" ht="38.25" x14ac:dyDescent="0.2">
      <c r="A82" s="60">
        <f>IF(B81="",MAX(A$14:$B81)+1,"")</f>
        <v>22</v>
      </c>
      <c r="B82" s="106" t="s">
        <v>112</v>
      </c>
      <c r="C82" s="46" t="s">
        <v>3</v>
      </c>
      <c r="D82" s="46">
        <v>3</v>
      </c>
      <c r="E82" s="57">
        <v>0</v>
      </c>
      <c r="F82" s="57" t="str">
        <f>IF(E82&gt;0,ROUND(E82*D82,2),"")</f>
        <v/>
      </c>
    </row>
    <row r="83" spans="1:6" s="31" customFormat="1" x14ac:dyDescent="0.2">
      <c r="A83" s="60"/>
      <c r="B83" s="37"/>
      <c r="C83" s="46"/>
      <c r="D83" s="46"/>
      <c r="E83" s="57"/>
      <c r="F83" s="57"/>
    </row>
    <row r="84" spans="1:6" s="31" customFormat="1" x14ac:dyDescent="0.2">
      <c r="A84" s="60"/>
      <c r="B84" s="37"/>
      <c r="C84" s="46"/>
      <c r="D84" s="46"/>
      <c r="E84" s="57"/>
      <c r="F84" s="57"/>
    </row>
    <row r="85" spans="1:6" s="31" customFormat="1" x14ac:dyDescent="0.2">
      <c r="A85" s="60"/>
      <c r="B85" s="37"/>
      <c r="C85" s="46"/>
      <c r="D85" s="46"/>
      <c r="E85" s="57"/>
      <c r="F85" s="57"/>
    </row>
    <row r="86" spans="1:6" s="31" customFormat="1" x14ac:dyDescent="0.2">
      <c r="A86" s="58"/>
      <c r="B86" s="59" t="s">
        <v>30</v>
      </c>
      <c r="C86" s="46"/>
      <c r="D86" s="46"/>
      <c r="E86" s="57"/>
      <c r="F86" s="57"/>
    </row>
    <row r="87" spans="1:6" s="31" customFormat="1" x14ac:dyDescent="0.2">
      <c r="A87" s="60"/>
      <c r="B87" s="37"/>
      <c r="C87" s="46"/>
      <c r="D87" s="46"/>
      <c r="E87" s="57"/>
      <c r="F87" s="57"/>
    </row>
    <row r="88" spans="1:6" s="31" customFormat="1" ht="51" x14ac:dyDescent="0.2">
      <c r="A88" s="60">
        <f>IF(B87="",MAX(A$14:$B87)+1,"")</f>
        <v>23</v>
      </c>
      <c r="B88" s="108" t="s">
        <v>113</v>
      </c>
      <c r="C88" s="46" t="s">
        <v>3</v>
      </c>
      <c r="D88" s="46">
        <v>3</v>
      </c>
      <c r="E88" s="57">
        <v>0</v>
      </c>
      <c r="F88" s="57" t="str">
        <f>IF(E88&gt;0,ROUND(E88*D88,2),"")</f>
        <v/>
      </c>
    </row>
    <row r="89" spans="1:6" s="31" customFormat="1" x14ac:dyDescent="0.2">
      <c r="A89" s="60"/>
      <c r="B89" s="37"/>
      <c r="C89" s="46"/>
      <c r="D89" s="46"/>
      <c r="E89" s="57"/>
      <c r="F89" s="57"/>
    </row>
    <row r="90" spans="1:6" s="31" customFormat="1" ht="38.25" x14ac:dyDescent="0.2">
      <c r="A90" s="60">
        <f>IF(B89="",MAX(A$14:$B89)+1,"")</f>
        <v>24</v>
      </c>
      <c r="B90" s="106" t="s">
        <v>114</v>
      </c>
      <c r="C90" s="46" t="s">
        <v>3</v>
      </c>
      <c r="D90" s="46">
        <v>3</v>
      </c>
      <c r="E90" s="57">
        <v>0</v>
      </c>
      <c r="F90" s="57" t="str">
        <f>IF(E90&gt;0,ROUND(E90*D90,2),"")</f>
        <v/>
      </c>
    </row>
    <row r="91" spans="1:6" s="31" customFormat="1" x14ac:dyDescent="0.2">
      <c r="A91" s="60"/>
      <c r="B91" s="62"/>
      <c r="C91" s="46"/>
      <c r="D91" s="46"/>
      <c r="E91" s="57"/>
      <c r="F91" s="57"/>
    </row>
    <row r="92" spans="1:6" s="31" customFormat="1" x14ac:dyDescent="0.2">
      <c r="A92" s="60">
        <f>IF(B91="",MAX(A$14:$B91)+1,"")</f>
        <v>25</v>
      </c>
      <c r="B92" s="62" t="s">
        <v>58</v>
      </c>
      <c r="C92" s="46" t="s">
        <v>3</v>
      </c>
      <c r="D92" s="46">
        <v>3</v>
      </c>
      <c r="E92" s="57">
        <v>0</v>
      </c>
      <c r="F92" s="57" t="str">
        <f>IF(E92&gt;0,ROUND(E92*D92,2),"")</f>
        <v/>
      </c>
    </row>
    <row r="93" spans="1:6" s="31" customFormat="1" x14ac:dyDescent="0.2">
      <c r="A93" s="60"/>
      <c r="B93" s="62"/>
      <c r="C93" s="46"/>
      <c r="D93" s="46"/>
      <c r="E93" s="57"/>
      <c r="F93" s="57"/>
    </row>
    <row r="94" spans="1:6" s="31" customFormat="1" ht="25.5" x14ac:dyDescent="0.2">
      <c r="A94" s="60">
        <f>IF(B93="",MAX(A$14:$B93)+1,"")</f>
        <v>26</v>
      </c>
      <c r="B94" s="108" t="s">
        <v>115</v>
      </c>
      <c r="C94" s="46" t="s">
        <v>3</v>
      </c>
      <c r="D94" s="46">
        <v>6</v>
      </c>
      <c r="E94" s="57">
        <v>0</v>
      </c>
      <c r="F94" s="57" t="str">
        <f>IF(E94&gt;0,ROUND(E94*D94,2),"")</f>
        <v/>
      </c>
    </row>
    <row r="95" spans="1:6" s="31" customFormat="1" x14ac:dyDescent="0.2">
      <c r="A95" s="60"/>
      <c r="B95" s="62"/>
      <c r="C95" s="46"/>
      <c r="D95" s="46"/>
      <c r="E95" s="57"/>
      <c r="F95" s="57"/>
    </row>
    <row r="96" spans="1:6" s="31" customFormat="1" x14ac:dyDescent="0.2">
      <c r="A96" s="60">
        <f>IF(B95="",MAX(A$14:$B95)+1,"")</f>
        <v>27</v>
      </c>
      <c r="B96" s="62" t="s">
        <v>84</v>
      </c>
      <c r="C96" s="46" t="s">
        <v>3</v>
      </c>
      <c r="D96" s="46">
        <v>3</v>
      </c>
      <c r="E96" s="57">
        <v>0</v>
      </c>
      <c r="F96" s="57" t="str">
        <f>IF(E96&gt;0,ROUND(E96*D96,2),"")</f>
        <v/>
      </c>
    </row>
    <row r="97" spans="1:6" s="31" customFormat="1" x14ac:dyDescent="0.2">
      <c r="A97" s="60"/>
      <c r="B97" s="37"/>
      <c r="C97" s="46"/>
      <c r="D97" s="46"/>
      <c r="E97" s="57"/>
      <c r="F97" s="57"/>
    </row>
    <row r="98" spans="1:6" s="31" customFormat="1" x14ac:dyDescent="0.2">
      <c r="A98" s="60"/>
      <c r="B98" s="37"/>
      <c r="C98" s="46"/>
      <c r="D98" s="46"/>
      <c r="E98" s="57"/>
      <c r="F98" s="57"/>
    </row>
    <row r="99" spans="1:6" s="31" customFormat="1" x14ac:dyDescent="0.2">
      <c r="A99" s="60"/>
      <c r="B99" s="37"/>
      <c r="C99" s="46"/>
      <c r="D99" s="46"/>
      <c r="E99" s="57"/>
      <c r="F99" s="57"/>
    </row>
    <row r="100" spans="1:6" s="31" customFormat="1" x14ac:dyDescent="0.2">
      <c r="A100" s="58"/>
      <c r="B100" s="59" t="s">
        <v>43</v>
      </c>
      <c r="C100" s="46"/>
      <c r="D100" s="46"/>
      <c r="E100" s="57"/>
      <c r="F100" s="57"/>
    </row>
    <row r="101" spans="1:6" s="31" customFormat="1" x14ac:dyDescent="0.2">
      <c r="A101" s="60"/>
      <c r="B101" s="69"/>
      <c r="C101" s="46"/>
      <c r="D101" s="46"/>
      <c r="E101" s="46"/>
      <c r="F101" s="57"/>
    </row>
    <row r="102" spans="1:6" s="31" customFormat="1" ht="38.25" x14ac:dyDescent="0.2">
      <c r="A102" s="60">
        <f>IF(B101="",MAX(A$13:$B101)+1,"")</f>
        <v>28</v>
      </c>
      <c r="B102" s="107" t="s">
        <v>116</v>
      </c>
      <c r="C102" s="46" t="s">
        <v>3</v>
      </c>
      <c r="D102" s="46">
        <v>3</v>
      </c>
      <c r="E102" s="57">
        <v>0</v>
      </c>
      <c r="F102" s="57" t="str">
        <f>IF(E102&gt;0,ROUND(E102*D102,2),"")</f>
        <v/>
      </c>
    </row>
    <row r="103" spans="1:6" s="31" customFormat="1" x14ac:dyDescent="0.2">
      <c r="A103" s="60"/>
      <c r="B103" s="69"/>
      <c r="C103" s="46"/>
      <c r="D103" s="46"/>
      <c r="E103" s="46"/>
      <c r="F103" s="57"/>
    </row>
    <row r="104" spans="1:6" s="31" customFormat="1" ht="51" x14ac:dyDescent="0.2">
      <c r="A104" s="60">
        <f>IF(B103="",MAX(A$13:$B103)+1,"")</f>
        <v>29</v>
      </c>
      <c r="B104" s="107" t="s">
        <v>117</v>
      </c>
      <c r="C104" s="46" t="s">
        <v>3</v>
      </c>
      <c r="D104" s="46">
        <v>3</v>
      </c>
      <c r="E104" s="57">
        <v>0</v>
      </c>
      <c r="F104" s="57" t="str">
        <f>IF(E104&gt;0,ROUND(E104*D104,2),"")</f>
        <v/>
      </c>
    </row>
    <row r="105" spans="1:6" s="31" customFormat="1" x14ac:dyDescent="0.2">
      <c r="A105" s="60"/>
      <c r="B105" s="69"/>
      <c r="C105" s="46"/>
      <c r="D105" s="46"/>
      <c r="E105" s="46"/>
      <c r="F105" s="57"/>
    </row>
    <row r="106" spans="1:6" s="31" customFormat="1" ht="51" x14ac:dyDescent="0.2">
      <c r="A106" s="60">
        <f>IF(B105="",MAX(A$13:$B105)+1,"")</f>
        <v>30</v>
      </c>
      <c r="B106" s="107" t="s">
        <v>118</v>
      </c>
      <c r="C106" s="46" t="s">
        <v>3</v>
      </c>
      <c r="D106" s="46">
        <v>3</v>
      </c>
      <c r="E106" s="57">
        <v>0</v>
      </c>
      <c r="F106" s="57" t="str">
        <f>IF(E106&gt;0,ROUND(E106*D106,2),"")</f>
        <v/>
      </c>
    </row>
    <row r="107" spans="1:6" s="31" customFormat="1" x14ac:dyDescent="0.2">
      <c r="A107" s="60"/>
      <c r="B107" s="69"/>
      <c r="C107" s="46"/>
      <c r="D107" s="46"/>
      <c r="E107" s="46"/>
      <c r="F107" s="57"/>
    </row>
    <row r="108" spans="1:6" s="31" customFormat="1" ht="38.25" x14ac:dyDescent="0.2">
      <c r="A108" s="60">
        <f>IF(B107="",MAX(A$13:$B107)+1,"")</f>
        <v>31</v>
      </c>
      <c r="B108" s="107" t="s">
        <v>119</v>
      </c>
      <c r="C108" s="46" t="s">
        <v>3</v>
      </c>
      <c r="D108" s="46">
        <v>3</v>
      </c>
      <c r="E108" s="57">
        <v>0</v>
      </c>
      <c r="F108" s="57" t="str">
        <f>IF(E108&gt;0,ROUND(E108*D108,2),"")</f>
        <v/>
      </c>
    </row>
    <row r="109" spans="1:6" s="31" customFormat="1" x14ac:dyDescent="0.2">
      <c r="A109" s="60"/>
      <c r="B109" s="69"/>
      <c r="C109" s="46"/>
      <c r="D109" s="46"/>
      <c r="E109" s="46"/>
      <c r="F109" s="57"/>
    </row>
    <row r="110" spans="1:6" s="31" customFormat="1" ht="38.25" x14ac:dyDescent="0.2">
      <c r="A110" s="60">
        <f>IF(B109="",MAX(A$13:$B109)+1,"")</f>
        <v>32</v>
      </c>
      <c r="B110" s="107" t="s">
        <v>120</v>
      </c>
      <c r="C110" s="46" t="s">
        <v>3</v>
      </c>
      <c r="D110" s="46">
        <v>3</v>
      </c>
      <c r="E110" s="57">
        <v>0</v>
      </c>
      <c r="F110" s="57" t="str">
        <f>IF(E110&gt;0,ROUND(E110*D110,2),"")</f>
        <v/>
      </c>
    </row>
    <row r="111" spans="1:6" s="31" customFormat="1" x14ac:dyDescent="0.2">
      <c r="A111" s="60"/>
      <c r="B111" s="61"/>
      <c r="C111" s="46"/>
      <c r="D111" s="46"/>
      <c r="E111" s="57"/>
      <c r="F111" s="57"/>
    </row>
    <row r="112" spans="1:6" s="31" customFormat="1" ht="25.5" x14ac:dyDescent="0.2">
      <c r="A112" s="60">
        <f>IF(B111="",MAX(A$14:$B111)+1,"")</f>
        <v>33</v>
      </c>
      <c r="B112" s="108" t="s">
        <v>106</v>
      </c>
      <c r="C112" s="46" t="s">
        <v>3</v>
      </c>
      <c r="D112" s="46">
        <v>12</v>
      </c>
      <c r="E112" s="57">
        <v>0</v>
      </c>
      <c r="F112" s="57" t="str">
        <f>IF(E112&gt;0,ROUND(E112*D112,2),"")</f>
        <v/>
      </c>
    </row>
    <row r="113" spans="1:6" s="31" customFormat="1" x14ac:dyDescent="0.2">
      <c r="A113" s="60"/>
      <c r="B113" s="61"/>
      <c r="C113" s="46"/>
      <c r="D113" s="46"/>
      <c r="E113" s="57"/>
      <c r="F113" s="57"/>
    </row>
    <row r="114" spans="1:6" s="31" customFormat="1" x14ac:dyDescent="0.2">
      <c r="A114" s="60">
        <f>IF(B113="",MAX(A$13:$B113)+1,"")</f>
        <v>34</v>
      </c>
      <c r="B114" s="61" t="s">
        <v>60</v>
      </c>
      <c r="C114" s="46" t="s">
        <v>3</v>
      </c>
      <c r="D114" s="46">
        <v>3</v>
      </c>
      <c r="E114" s="57">
        <v>0</v>
      </c>
      <c r="F114" s="57" t="str">
        <f>IF(E114&gt;0,ROUND(E114*D114,2),"")</f>
        <v/>
      </c>
    </row>
    <row r="115" spans="1:6" s="31" customFormat="1" x14ac:dyDescent="0.2">
      <c r="A115" s="60"/>
      <c r="B115" s="61"/>
      <c r="C115" s="46"/>
      <c r="D115" s="46"/>
      <c r="E115" s="57"/>
      <c r="F115" s="57"/>
    </row>
    <row r="116" spans="1:6" s="31" customFormat="1" x14ac:dyDescent="0.2">
      <c r="A116" s="60">
        <f>IF(B115="",MAX(A$13:$B115)+1,"")</f>
        <v>35</v>
      </c>
      <c r="B116" s="61" t="s">
        <v>61</v>
      </c>
      <c r="C116" s="46" t="s">
        <v>3</v>
      </c>
      <c r="D116" s="46">
        <v>6</v>
      </c>
      <c r="E116" s="57">
        <v>0</v>
      </c>
      <c r="F116" s="57" t="str">
        <f>IF(E116&gt;0,ROUND(E116*D116,2),"")</f>
        <v/>
      </c>
    </row>
    <row r="117" spans="1:6" s="31" customFormat="1" x14ac:dyDescent="0.2">
      <c r="A117" s="60"/>
      <c r="B117" s="61"/>
      <c r="C117" s="46"/>
      <c r="D117" s="46"/>
      <c r="E117" s="57"/>
      <c r="F117" s="57"/>
    </row>
    <row r="118" spans="1:6" s="31" customFormat="1" x14ac:dyDescent="0.2">
      <c r="A118" s="60"/>
      <c r="B118" s="61"/>
      <c r="C118" s="46"/>
      <c r="D118" s="46"/>
      <c r="E118" s="57"/>
      <c r="F118" s="57"/>
    </row>
    <row r="119" spans="1:6" s="31" customFormat="1" x14ac:dyDescent="0.2">
      <c r="A119" s="60"/>
      <c r="B119" s="37"/>
      <c r="C119" s="46"/>
      <c r="D119" s="46"/>
      <c r="E119" s="57"/>
      <c r="F119" s="57"/>
    </row>
    <row r="120" spans="1:6" s="31" customFormat="1" x14ac:dyDescent="0.2">
      <c r="A120" s="58"/>
      <c r="B120" s="59" t="s">
        <v>42</v>
      </c>
      <c r="C120" s="46"/>
      <c r="D120" s="46"/>
      <c r="E120" s="57"/>
      <c r="F120" s="57"/>
    </row>
    <row r="121" spans="1:6" s="31" customFormat="1" x14ac:dyDescent="0.2">
      <c r="A121" s="60"/>
      <c r="B121" s="37"/>
      <c r="C121" s="46"/>
      <c r="D121" s="46"/>
      <c r="E121" s="57"/>
      <c r="F121" s="57"/>
    </row>
    <row r="122" spans="1:6" s="31" customFormat="1" x14ac:dyDescent="0.2">
      <c r="A122" s="60">
        <f>IF(B121="",MAX(A$13:$B121)+1,"")</f>
        <v>36</v>
      </c>
      <c r="B122" s="107" t="s">
        <v>102</v>
      </c>
      <c r="C122" s="46" t="s">
        <v>3</v>
      </c>
      <c r="D122" s="46">
        <v>3</v>
      </c>
      <c r="E122" s="57">
        <v>0</v>
      </c>
      <c r="F122" s="57" t="str">
        <f>IF(E122&gt;0,ROUND(E122*D122,2),"")</f>
        <v/>
      </c>
    </row>
    <row r="123" spans="1:6" s="31" customFormat="1" x14ac:dyDescent="0.2">
      <c r="A123" s="60"/>
      <c r="B123" s="37"/>
      <c r="C123" s="46"/>
      <c r="D123" s="46"/>
      <c r="E123" s="57"/>
      <c r="F123" s="57"/>
    </row>
    <row r="124" spans="1:6" s="31" customFormat="1" x14ac:dyDescent="0.2">
      <c r="A124" s="60">
        <f>IF(B123="",MAX(A$13:$B123)+1,"")</f>
        <v>37</v>
      </c>
      <c r="B124" s="107" t="s">
        <v>121</v>
      </c>
      <c r="C124" s="46" t="s">
        <v>3</v>
      </c>
      <c r="D124" s="46">
        <v>3</v>
      </c>
      <c r="E124" s="57">
        <v>0</v>
      </c>
      <c r="F124" s="57" t="str">
        <f>IF(E124&gt;0,ROUND(E124*D124,2),"")</f>
        <v/>
      </c>
    </row>
    <row r="125" spans="1:6" s="31" customFormat="1" x14ac:dyDescent="0.2">
      <c r="A125" s="60"/>
      <c r="B125" s="61"/>
      <c r="C125" s="46"/>
      <c r="D125" s="46"/>
      <c r="E125" s="57"/>
      <c r="F125" s="57"/>
    </row>
    <row r="126" spans="1:6" s="31" customFormat="1" ht="38.25" x14ac:dyDescent="0.2">
      <c r="A126" s="60">
        <f>IF(B125="",MAX(A$13:$B125)+1,"")</f>
        <v>38</v>
      </c>
      <c r="B126" s="109" t="s">
        <v>122</v>
      </c>
      <c r="C126" s="46" t="s">
        <v>3</v>
      </c>
      <c r="D126" s="46">
        <v>3</v>
      </c>
      <c r="E126" s="57">
        <v>0</v>
      </c>
      <c r="F126" s="57" t="str">
        <f>IF(E126&gt;0,ROUND(E126*D126,2),"")</f>
        <v/>
      </c>
    </row>
    <row r="127" spans="1:6" s="31" customFormat="1" x14ac:dyDescent="0.2">
      <c r="A127" s="60"/>
      <c r="B127" s="61"/>
      <c r="C127" s="46"/>
      <c r="D127" s="46"/>
      <c r="E127" s="57"/>
      <c r="F127" s="57"/>
    </row>
    <row r="128" spans="1:6" s="31" customFormat="1" x14ac:dyDescent="0.2">
      <c r="A128" s="60">
        <f>IF(B127="",MAX(A$13:$B127)+1,"")</f>
        <v>39</v>
      </c>
      <c r="B128" s="107" t="s">
        <v>123</v>
      </c>
      <c r="C128" s="46" t="s">
        <v>3</v>
      </c>
      <c r="D128" s="46">
        <v>3</v>
      </c>
      <c r="E128" s="57">
        <v>0</v>
      </c>
      <c r="F128" s="57" t="str">
        <f>IF(E128&gt;0,ROUND(E128*D128,2),"")</f>
        <v/>
      </c>
    </row>
    <row r="129" spans="1:6" s="31" customFormat="1" x14ac:dyDescent="0.2">
      <c r="A129" s="60"/>
      <c r="B129" s="61"/>
      <c r="C129" s="46"/>
      <c r="D129" s="46"/>
      <c r="E129" s="57"/>
      <c r="F129" s="57"/>
    </row>
    <row r="130" spans="1:6" s="31" customFormat="1" x14ac:dyDescent="0.2">
      <c r="A130" s="60">
        <f>IF(B129="",MAX(A$13:$B129)+1,"")</f>
        <v>40</v>
      </c>
      <c r="B130" s="107" t="s">
        <v>124</v>
      </c>
      <c r="C130" s="46" t="s">
        <v>3</v>
      </c>
      <c r="D130" s="46">
        <v>3</v>
      </c>
      <c r="E130" s="57">
        <v>0</v>
      </c>
      <c r="F130" s="57" t="str">
        <f>IF(E130&gt;0,ROUND(E130*D130,2),"")</f>
        <v/>
      </c>
    </row>
    <row r="131" spans="1:6" s="31" customFormat="1" x14ac:dyDescent="0.2">
      <c r="A131" s="60"/>
      <c r="B131" s="69"/>
      <c r="C131" s="46"/>
      <c r="D131" s="46"/>
      <c r="E131" s="46"/>
      <c r="F131" s="57"/>
    </row>
    <row r="132" spans="1:6" s="31" customFormat="1" x14ac:dyDescent="0.2">
      <c r="A132" s="60"/>
      <c r="B132" s="69"/>
      <c r="C132" s="46"/>
      <c r="D132" s="46"/>
      <c r="E132" s="46"/>
      <c r="F132" s="57"/>
    </row>
    <row r="133" spans="1:6" s="31" customFormat="1" x14ac:dyDescent="0.2">
      <c r="A133" s="60"/>
      <c r="B133" s="69"/>
      <c r="C133" s="46"/>
      <c r="D133" s="46"/>
      <c r="E133" s="46"/>
      <c r="F133" s="57"/>
    </row>
    <row r="134" spans="1:6" s="31" customFormat="1" x14ac:dyDescent="0.2">
      <c r="A134" s="60"/>
      <c r="B134" s="69"/>
      <c r="C134" s="46"/>
      <c r="D134" s="46"/>
      <c r="E134" s="46"/>
      <c r="F134" s="57"/>
    </row>
    <row r="135" spans="1:6" s="31" customFormat="1" x14ac:dyDescent="0.2">
      <c r="A135" s="60"/>
      <c r="B135" s="69"/>
      <c r="C135" s="46"/>
      <c r="D135" s="46"/>
      <c r="E135" s="46"/>
      <c r="F135" s="57"/>
    </row>
    <row r="136" spans="1:6" s="31" customFormat="1" x14ac:dyDescent="0.2">
      <c r="A136" s="60"/>
      <c r="B136" s="69" t="s">
        <v>91</v>
      </c>
      <c r="C136" s="46"/>
      <c r="D136" s="46"/>
      <c r="E136" s="46"/>
      <c r="F136" s="57"/>
    </row>
    <row r="137" spans="1:6" s="31" customFormat="1" x14ac:dyDescent="0.2">
      <c r="A137" s="60"/>
      <c r="B137" s="69"/>
      <c r="C137" s="46"/>
      <c r="D137" s="46"/>
      <c r="E137" s="46"/>
      <c r="F137" s="57"/>
    </row>
    <row r="138" spans="1:6" s="31" customFormat="1" x14ac:dyDescent="0.2">
      <c r="A138" s="58"/>
      <c r="B138" s="59" t="s">
        <v>66</v>
      </c>
      <c r="C138" s="46"/>
      <c r="D138" s="46"/>
      <c r="E138" s="57"/>
      <c r="F138" s="57"/>
    </row>
    <row r="139" spans="1:6" s="31" customFormat="1" x14ac:dyDescent="0.2">
      <c r="A139" s="60"/>
      <c r="B139" s="37"/>
      <c r="C139" s="46"/>
      <c r="D139" s="46"/>
      <c r="E139" s="57"/>
      <c r="F139" s="57"/>
    </row>
    <row r="140" spans="1:6" s="31" customFormat="1" x14ac:dyDescent="0.2">
      <c r="A140" s="60">
        <f>IF(B139="",MAX(A$12:$B139)+1,"")</f>
        <v>41</v>
      </c>
      <c r="B140" s="106" t="s">
        <v>102</v>
      </c>
      <c r="C140" s="46" t="s">
        <v>3</v>
      </c>
      <c r="D140" s="46">
        <v>3</v>
      </c>
      <c r="E140" s="57">
        <v>0</v>
      </c>
      <c r="F140" s="57" t="str">
        <f>IF(E140&gt;0,ROUND(E140*D140,2),"")</f>
        <v/>
      </c>
    </row>
    <row r="141" spans="1:6" s="31" customFormat="1" x14ac:dyDescent="0.2">
      <c r="A141" s="60"/>
      <c r="B141" s="37"/>
      <c r="C141" s="46"/>
      <c r="D141" s="46"/>
      <c r="E141" s="57"/>
      <c r="F141" s="57"/>
    </row>
    <row r="142" spans="1:6" s="31" customFormat="1" x14ac:dyDescent="0.2">
      <c r="A142" s="60">
        <f>IF(B141="",MAX(A$12:$B141)+1,"")</f>
        <v>42</v>
      </c>
      <c r="B142" s="37" t="s">
        <v>54</v>
      </c>
      <c r="C142" s="46" t="s">
        <v>3</v>
      </c>
      <c r="D142" s="46">
        <v>3</v>
      </c>
      <c r="E142" s="57">
        <v>0</v>
      </c>
      <c r="F142" s="57" t="str">
        <f>IF(E142&gt;0,ROUND(E142*D142,2),"")</f>
        <v/>
      </c>
    </row>
    <row r="143" spans="1:6" s="31" customFormat="1" x14ac:dyDescent="0.2">
      <c r="A143" s="60"/>
      <c r="B143" s="37"/>
      <c r="C143" s="46"/>
      <c r="D143" s="46"/>
      <c r="E143" s="57"/>
      <c r="F143" s="57"/>
    </row>
    <row r="144" spans="1:6" s="31" customFormat="1" x14ac:dyDescent="0.2">
      <c r="A144" s="60">
        <f>IF(B143="",MAX(A$12:$B143)+1,"")</f>
        <v>43</v>
      </c>
      <c r="B144" s="107" t="s">
        <v>103</v>
      </c>
      <c r="C144" s="46" t="s">
        <v>3</v>
      </c>
      <c r="D144" s="46">
        <v>3</v>
      </c>
      <c r="E144" s="57">
        <v>0</v>
      </c>
      <c r="F144" s="57" t="str">
        <f>IF(E144&gt;0,ROUND(E144*D144,2),"")</f>
        <v/>
      </c>
    </row>
    <row r="145" spans="1:6" s="31" customFormat="1" x14ac:dyDescent="0.2">
      <c r="A145" s="60"/>
      <c r="B145" s="37"/>
      <c r="C145" s="46"/>
      <c r="D145" s="46"/>
      <c r="E145" s="57"/>
      <c r="F145" s="57"/>
    </row>
    <row r="146" spans="1:6" s="31" customFormat="1" ht="25.5" x14ac:dyDescent="0.2">
      <c r="A146" s="60">
        <f>IF(B145="",MAX(A$12:$B145)+1,"")</f>
        <v>44</v>
      </c>
      <c r="B146" s="61" t="s">
        <v>83</v>
      </c>
      <c r="C146" s="46" t="s">
        <v>3</v>
      </c>
      <c r="D146" s="46">
        <v>3</v>
      </c>
      <c r="E146" s="57">
        <v>0</v>
      </c>
      <c r="F146" s="57" t="str">
        <f>IF(E146&gt;0,ROUND(E146*D146,2),"")</f>
        <v/>
      </c>
    </row>
    <row r="147" spans="1:6" s="31" customFormat="1" x14ac:dyDescent="0.2">
      <c r="A147" s="60"/>
      <c r="B147" s="61"/>
      <c r="C147" s="46"/>
      <c r="D147" s="46"/>
      <c r="E147" s="57"/>
      <c r="F147" s="57"/>
    </row>
    <row r="148" spans="1:6" s="31" customFormat="1" x14ac:dyDescent="0.2">
      <c r="A148" s="60"/>
      <c r="B148" s="61"/>
      <c r="C148" s="46"/>
      <c r="D148" s="46"/>
      <c r="E148" s="57"/>
      <c r="F148" s="57"/>
    </row>
    <row r="149" spans="1:6" s="73" customFormat="1" x14ac:dyDescent="0.2">
      <c r="A149" s="60"/>
      <c r="B149" s="70"/>
      <c r="C149" s="71"/>
      <c r="D149" s="71"/>
      <c r="E149" s="72"/>
      <c r="F149" s="72"/>
    </row>
    <row r="150" spans="1:6" s="31" customFormat="1" x14ac:dyDescent="0.2">
      <c r="A150" s="58"/>
      <c r="B150" s="59" t="s">
        <v>67</v>
      </c>
      <c r="C150" s="46"/>
      <c r="D150" s="46"/>
      <c r="E150" s="57"/>
      <c r="F150" s="57"/>
    </row>
    <row r="151" spans="1:6" s="31" customFormat="1" x14ac:dyDescent="0.2">
      <c r="A151" s="60"/>
      <c r="B151" s="37"/>
      <c r="C151" s="46"/>
      <c r="D151" s="46"/>
      <c r="E151" s="57"/>
      <c r="F151" s="57"/>
    </row>
    <row r="152" spans="1:6" s="31" customFormat="1" x14ac:dyDescent="0.2">
      <c r="A152" s="60">
        <f>IF(B151="",MAX(A$12:$B151)+1,"")</f>
        <v>45</v>
      </c>
      <c r="B152" s="106" t="s">
        <v>102</v>
      </c>
      <c r="C152" s="46" t="s">
        <v>3</v>
      </c>
      <c r="D152" s="46">
        <v>3</v>
      </c>
      <c r="E152" s="57">
        <v>0</v>
      </c>
      <c r="F152" s="57" t="str">
        <f>IF(E152&gt;0,ROUND(E152*D152,2),"")</f>
        <v/>
      </c>
    </row>
    <row r="153" spans="1:6" s="31" customFormat="1" x14ac:dyDescent="0.2">
      <c r="A153" s="60"/>
      <c r="B153" s="37"/>
      <c r="C153" s="46"/>
      <c r="D153" s="46"/>
      <c r="E153" s="57"/>
      <c r="F153" s="57"/>
    </row>
    <row r="154" spans="1:6" s="31" customFormat="1" x14ac:dyDescent="0.2">
      <c r="A154" s="60">
        <f>IF(B153="",MAX(A$12:$B153)+1,"")</f>
        <v>46</v>
      </c>
      <c r="B154" s="37" t="s">
        <v>54</v>
      </c>
      <c r="C154" s="46" t="s">
        <v>3</v>
      </c>
      <c r="D154" s="46">
        <v>3</v>
      </c>
      <c r="E154" s="57">
        <v>0</v>
      </c>
      <c r="F154" s="57" t="str">
        <f>IF(E154&gt;0,ROUND(E154*D154,2),"")</f>
        <v/>
      </c>
    </row>
    <row r="155" spans="1:6" s="31" customFormat="1" x14ac:dyDescent="0.2">
      <c r="A155" s="60"/>
      <c r="B155" s="37"/>
      <c r="C155" s="46"/>
      <c r="D155" s="46"/>
      <c r="E155" s="57"/>
      <c r="F155" s="57"/>
    </row>
    <row r="156" spans="1:6" s="31" customFormat="1" x14ac:dyDescent="0.2">
      <c r="A156" s="60">
        <f>IF(B155="",MAX(A$12:$B155)+1,"")</f>
        <v>47</v>
      </c>
      <c r="B156" s="107" t="s">
        <v>103</v>
      </c>
      <c r="C156" s="46" t="s">
        <v>3</v>
      </c>
      <c r="D156" s="46">
        <v>3</v>
      </c>
      <c r="E156" s="57">
        <v>0</v>
      </c>
      <c r="F156" s="57" t="str">
        <f>IF(E156&gt;0,ROUND(E156*D156,2),"")</f>
        <v/>
      </c>
    </row>
    <row r="157" spans="1:6" s="31" customFormat="1" x14ac:dyDescent="0.2">
      <c r="A157" s="60"/>
      <c r="B157" s="37"/>
      <c r="C157" s="46"/>
      <c r="D157" s="46"/>
      <c r="E157" s="57"/>
      <c r="F157" s="57"/>
    </row>
    <row r="158" spans="1:6" s="31" customFormat="1" ht="25.5" x14ac:dyDescent="0.2">
      <c r="A158" s="60">
        <f>IF(B157="",MAX(A$12:$B157)+1,"")</f>
        <v>48</v>
      </c>
      <c r="B158" s="61" t="s">
        <v>83</v>
      </c>
      <c r="C158" s="46" t="s">
        <v>3</v>
      </c>
      <c r="D158" s="46">
        <v>3</v>
      </c>
      <c r="E158" s="57">
        <v>0</v>
      </c>
      <c r="F158" s="57" t="str">
        <f>IF(E158&gt;0,ROUND(E158*D158,2),"")</f>
        <v/>
      </c>
    </row>
    <row r="159" spans="1:6" s="31" customFormat="1" x14ac:dyDescent="0.2">
      <c r="A159" s="60"/>
      <c r="B159" s="61"/>
      <c r="C159" s="46"/>
      <c r="D159" s="46"/>
      <c r="E159" s="57"/>
      <c r="F159" s="57"/>
    </row>
    <row r="160" spans="1:6" s="31" customFormat="1" x14ac:dyDescent="0.2">
      <c r="A160" s="60"/>
      <c r="B160" s="61"/>
      <c r="C160" s="46"/>
      <c r="D160" s="46"/>
      <c r="E160" s="57"/>
      <c r="F160" s="57"/>
    </row>
    <row r="161" spans="1:6" s="73" customFormat="1" x14ac:dyDescent="0.2">
      <c r="A161" s="60"/>
      <c r="B161" s="70"/>
      <c r="C161" s="71"/>
      <c r="D161" s="71"/>
      <c r="E161" s="72"/>
      <c r="F161" s="72"/>
    </row>
    <row r="162" spans="1:6" s="31" customFormat="1" x14ac:dyDescent="0.2">
      <c r="A162" s="58"/>
      <c r="B162" s="59" t="s">
        <v>94</v>
      </c>
      <c r="C162" s="46"/>
      <c r="D162" s="46"/>
      <c r="E162" s="57"/>
      <c r="F162" s="57"/>
    </row>
    <row r="163" spans="1:6" s="31" customFormat="1" x14ac:dyDescent="0.2">
      <c r="A163" s="60"/>
      <c r="B163" s="37"/>
      <c r="C163" s="46"/>
      <c r="D163" s="46"/>
      <c r="E163" s="57"/>
      <c r="F163" s="57"/>
    </row>
    <row r="164" spans="1:6" s="31" customFormat="1" x14ac:dyDescent="0.2">
      <c r="A164" s="60">
        <f>IF(B163="",MAX(A$12:$B163)+1,"")</f>
        <v>49</v>
      </c>
      <c r="B164" s="106" t="s">
        <v>102</v>
      </c>
      <c r="C164" s="46" t="s">
        <v>3</v>
      </c>
      <c r="D164" s="46">
        <v>3</v>
      </c>
      <c r="E164" s="57">
        <v>0</v>
      </c>
      <c r="F164" s="57" t="str">
        <f>IF(E164&gt;0,ROUND(E164*D164,2),"")</f>
        <v/>
      </c>
    </row>
    <row r="165" spans="1:6" s="31" customFormat="1" x14ac:dyDescent="0.2">
      <c r="A165" s="60"/>
      <c r="B165" s="37"/>
      <c r="C165" s="46"/>
      <c r="D165" s="46"/>
      <c r="E165" s="57"/>
      <c r="F165" s="57"/>
    </row>
    <row r="166" spans="1:6" s="31" customFormat="1" x14ac:dyDescent="0.2">
      <c r="A166" s="60">
        <f>IF(B165="",MAX(A$12:$B165)+1,"")</f>
        <v>50</v>
      </c>
      <c r="B166" s="37" t="s">
        <v>54</v>
      </c>
      <c r="C166" s="46" t="s">
        <v>3</v>
      </c>
      <c r="D166" s="46">
        <v>3</v>
      </c>
      <c r="E166" s="57">
        <v>0</v>
      </c>
      <c r="F166" s="57" t="str">
        <f>IF(E166&gt;0,ROUND(E166*D166,2),"")</f>
        <v/>
      </c>
    </row>
    <row r="167" spans="1:6" s="31" customFormat="1" x14ac:dyDescent="0.2">
      <c r="A167" s="60"/>
      <c r="B167" s="37"/>
      <c r="C167" s="46"/>
      <c r="D167" s="46"/>
      <c r="E167" s="57"/>
      <c r="F167" s="57"/>
    </row>
    <row r="168" spans="1:6" s="31" customFormat="1" x14ac:dyDescent="0.2">
      <c r="A168" s="60">
        <f>IF(B167="",MAX(A$12:$B167)+1,"")</f>
        <v>51</v>
      </c>
      <c r="B168" s="107" t="s">
        <v>103</v>
      </c>
      <c r="C168" s="46" t="s">
        <v>3</v>
      </c>
      <c r="D168" s="46">
        <v>3</v>
      </c>
      <c r="E168" s="57">
        <v>0</v>
      </c>
      <c r="F168" s="57" t="str">
        <f>IF(E168&gt;0,ROUND(E168*D168,2),"")</f>
        <v/>
      </c>
    </row>
    <row r="169" spans="1:6" s="31" customFormat="1" x14ac:dyDescent="0.2">
      <c r="A169" s="60"/>
      <c r="B169" s="37"/>
      <c r="C169" s="46"/>
      <c r="D169" s="46"/>
      <c r="E169" s="57"/>
      <c r="F169" s="57"/>
    </row>
    <row r="170" spans="1:6" s="31" customFormat="1" ht="25.5" x14ac:dyDescent="0.2">
      <c r="A170" s="60">
        <f>IF(B169="",MAX(A$12:$B169)+1,"")</f>
        <v>52</v>
      </c>
      <c r="B170" s="61" t="s">
        <v>83</v>
      </c>
      <c r="C170" s="46" t="s">
        <v>3</v>
      </c>
      <c r="D170" s="46">
        <v>6</v>
      </c>
      <c r="E170" s="57">
        <v>0</v>
      </c>
      <c r="F170" s="57" t="str">
        <f>IF(E170&gt;0,ROUND(E170*D170,2),"")</f>
        <v/>
      </c>
    </row>
    <row r="171" spans="1:6" s="31" customFormat="1" x14ac:dyDescent="0.2">
      <c r="A171" s="60"/>
      <c r="B171" s="62"/>
      <c r="C171" s="46"/>
      <c r="D171" s="46"/>
      <c r="E171" s="57"/>
      <c r="F171" s="57"/>
    </row>
    <row r="172" spans="1:6" s="31" customFormat="1" x14ac:dyDescent="0.2">
      <c r="A172" s="60"/>
      <c r="B172" s="69"/>
      <c r="C172" s="46"/>
      <c r="D172" s="46"/>
      <c r="E172" s="46"/>
      <c r="F172" s="57"/>
    </row>
    <row r="173" spans="1:6" s="31" customFormat="1" x14ac:dyDescent="0.2">
      <c r="A173" s="50"/>
      <c r="B173" s="37"/>
      <c r="C173" s="46"/>
      <c r="D173" s="46"/>
      <c r="E173" s="57"/>
      <c r="F173" s="57"/>
    </row>
    <row r="174" spans="1:6" s="31" customFormat="1" x14ac:dyDescent="0.2">
      <c r="A174" s="50"/>
      <c r="B174" s="37"/>
      <c r="C174" s="46"/>
      <c r="D174" s="46"/>
      <c r="E174" s="57"/>
      <c r="F174" s="57"/>
    </row>
    <row r="175" spans="1:6" s="31" customFormat="1" x14ac:dyDescent="0.2">
      <c r="A175" s="63" t="s">
        <v>8</v>
      </c>
      <c r="B175" s="64" t="s">
        <v>14</v>
      </c>
      <c r="C175" s="65"/>
      <c r="D175" s="65"/>
      <c r="E175" s="66"/>
      <c r="F175" s="67" t="str">
        <f>IF(SUM(F12:F174)&gt;0,ROUND(SUM(F12:F174),2),"")</f>
        <v/>
      </c>
    </row>
    <row r="176" spans="1:6" s="31" customFormat="1" x14ac:dyDescent="0.2">
      <c r="A176" s="50"/>
      <c r="B176" s="37"/>
      <c r="C176" s="46"/>
      <c r="D176" s="46"/>
      <c r="E176" s="57"/>
      <c r="F176" s="57"/>
    </row>
    <row r="177" spans="1:6" s="31" customFormat="1" x14ac:dyDescent="0.2">
      <c r="A177" s="50"/>
      <c r="B177" s="37"/>
      <c r="C177" s="46"/>
      <c r="D177" s="46"/>
      <c r="E177" s="57"/>
      <c r="F177" s="57"/>
    </row>
    <row r="178" spans="1:6" s="31" customFormat="1" x14ac:dyDescent="0.2">
      <c r="A178" s="50"/>
      <c r="B178" s="37"/>
      <c r="C178" s="46"/>
      <c r="D178" s="46"/>
      <c r="E178" s="57"/>
      <c r="F178" s="57"/>
    </row>
    <row r="179" spans="1:6" s="31" customFormat="1" x14ac:dyDescent="0.2">
      <c r="A179" s="50"/>
      <c r="B179" s="37"/>
      <c r="C179" s="46"/>
      <c r="D179" s="46"/>
      <c r="E179" s="57"/>
      <c r="F179" s="57"/>
    </row>
    <row r="180" spans="1:6" s="31" customFormat="1" x14ac:dyDescent="0.2">
      <c r="A180" s="50"/>
      <c r="B180" s="37"/>
      <c r="C180" s="46"/>
      <c r="D180" s="46"/>
      <c r="E180" s="57"/>
      <c r="F180" s="57"/>
    </row>
    <row r="181" spans="1:6" s="31" customFormat="1" x14ac:dyDescent="0.2">
      <c r="A181" s="50"/>
      <c r="B181" s="37"/>
      <c r="C181" s="46"/>
      <c r="D181" s="46"/>
      <c r="E181" s="57"/>
      <c r="F181" s="57"/>
    </row>
    <row r="182" spans="1:6" s="31" customFormat="1" x14ac:dyDescent="0.2">
      <c r="A182" s="50"/>
      <c r="B182" s="37"/>
      <c r="C182" s="46"/>
      <c r="D182" s="46"/>
      <c r="E182" s="57"/>
      <c r="F182" s="57"/>
    </row>
    <row r="183" spans="1:6" s="31" customFormat="1" x14ac:dyDescent="0.2">
      <c r="A183" s="50"/>
      <c r="B183" s="37"/>
      <c r="C183" s="46"/>
      <c r="D183" s="46"/>
      <c r="E183" s="57"/>
      <c r="F183" s="57"/>
    </row>
    <row r="184" spans="1:6" s="31" customFormat="1" x14ac:dyDescent="0.2">
      <c r="A184" s="50"/>
      <c r="B184" s="37"/>
      <c r="C184" s="46"/>
      <c r="D184" s="46"/>
      <c r="E184" s="57"/>
      <c r="F184" s="57"/>
    </row>
    <row r="185" spans="1:6" s="31" customFormat="1" x14ac:dyDescent="0.2">
      <c r="A185" s="50"/>
      <c r="B185" s="37"/>
      <c r="C185" s="46"/>
      <c r="D185" s="46"/>
      <c r="E185" s="57"/>
      <c r="F185" s="57"/>
    </row>
    <row r="186" spans="1:6" s="31" customFormat="1" x14ac:dyDescent="0.2">
      <c r="A186" s="50"/>
      <c r="B186" s="37"/>
      <c r="C186" s="46"/>
      <c r="D186" s="46"/>
      <c r="E186" s="57"/>
      <c r="F186" s="57"/>
    </row>
    <row r="187" spans="1:6" s="31" customFormat="1" x14ac:dyDescent="0.2">
      <c r="A187" s="50"/>
      <c r="B187" s="37"/>
      <c r="C187" s="46"/>
      <c r="D187" s="46"/>
      <c r="E187" s="57"/>
      <c r="F187" s="57"/>
    </row>
    <row r="188" spans="1:6" s="31" customFormat="1" x14ac:dyDescent="0.2">
      <c r="A188" s="50"/>
      <c r="B188" s="37"/>
      <c r="C188" s="46"/>
      <c r="D188" s="46"/>
      <c r="E188" s="57"/>
      <c r="F188" s="57"/>
    </row>
    <row r="189" spans="1:6" s="31" customFormat="1" x14ac:dyDescent="0.2">
      <c r="A189" s="50"/>
      <c r="B189" s="37"/>
      <c r="C189" s="46"/>
      <c r="D189" s="46"/>
      <c r="E189" s="57"/>
      <c r="F189" s="57"/>
    </row>
    <row r="190" spans="1:6" s="31" customFormat="1" x14ac:dyDescent="0.2">
      <c r="A190" s="50"/>
      <c r="B190" s="37"/>
      <c r="C190" s="46"/>
      <c r="D190" s="46"/>
      <c r="E190" s="57"/>
      <c r="F190" s="57"/>
    </row>
    <row r="191" spans="1:6" s="31" customFormat="1" x14ac:dyDescent="0.2">
      <c r="A191" s="50"/>
      <c r="B191" s="37"/>
      <c r="C191" s="46"/>
      <c r="D191" s="46"/>
      <c r="E191" s="57"/>
      <c r="F191" s="57"/>
    </row>
  </sheetData>
  <phoneticPr fontId="9" type="noConversion"/>
  <pageMargins left="0.96055555555555561" right="0.79000000000000015" top="1.18" bottom="0.98" header="0.59" footer="0.39000000000000007"/>
  <pageSetup paperSize="9" scale="68" fitToHeight="3" orientation="portrait" r:id="rId1"/>
  <headerFooter>
    <oddHeader>&amp;L&amp;"Calibri,Regular"&amp;8&amp;K000000_x000D_&amp;C&amp;"Calibri,Regular"&amp;8&amp;K000000_x000D__x000D_</oddHeader>
    <oddFooter>&amp;R&amp;"Arial Narrow,Regular"&amp;8&amp;K000000Stran &amp;Pod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6"/>
  <sheetViews>
    <sheetView view="pageLayout" zoomScale="150" zoomScaleNormal="15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18" customWidth="1"/>
    <col min="3" max="4" width="5.7109375" style="13" customWidth="1"/>
    <col min="5" max="6" width="11.140625" style="20" customWidth="1"/>
    <col min="7" max="16384" width="9.140625" style="11"/>
  </cols>
  <sheetData>
    <row r="1" spans="1:6" s="4" customFormat="1" x14ac:dyDescent="0.2">
      <c r="A1" s="15" t="s">
        <v>0</v>
      </c>
      <c r="B1" s="16" t="s">
        <v>1</v>
      </c>
      <c r="C1" s="17" t="s">
        <v>2</v>
      </c>
      <c r="D1" s="17" t="s">
        <v>6</v>
      </c>
      <c r="E1" s="19" t="s">
        <v>7</v>
      </c>
      <c r="F1" s="19" t="s">
        <v>9</v>
      </c>
    </row>
    <row r="2" spans="1:6" s="31" customForma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12</v>
      </c>
      <c r="B3" s="112" t="s">
        <v>198</v>
      </c>
      <c r="C3" s="46"/>
      <c r="D3" s="46"/>
      <c r="E3" s="57"/>
      <c r="F3" s="57"/>
    </row>
    <row r="4" spans="1:6" s="31" customFormat="1" x14ac:dyDescent="0.2">
      <c r="A4" s="58"/>
      <c r="B4" s="59"/>
      <c r="C4" s="46"/>
      <c r="D4" s="46"/>
      <c r="E4" s="57"/>
      <c r="F4" s="57"/>
    </row>
    <row r="5" spans="1:6" s="31" customFormat="1" ht="14.1" customHeight="1" x14ac:dyDescent="0.2">
      <c r="A5" s="58"/>
      <c r="B5" s="96" t="s">
        <v>53</v>
      </c>
      <c r="C5" s="46"/>
      <c r="D5" s="46"/>
      <c r="E5" s="57"/>
      <c r="F5" s="57"/>
    </row>
    <row r="6" spans="1:6" s="31" customFormat="1" ht="48" customHeight="1" x14ac:dyDescent="0.2">
      <c r="A6" s="58"/>
      <c r="B6" s="96" t="s">
        <v>49</v>
      </c>
      <c r="C6" s="46"/>
      <c r="D6" s="46"/>
      <c r="E6" s="57"/>
      <c r="F6" s="57"/>
    </row>
    <row r="7" spans="1:6" s="31" customFormat="1" ht="47.1" customHeight="1" x14ac:dyDescent="0.2">
      <c r="A7" s="58"/>
      <c r="B7" s="96" t="s">
        <v>50</v>
      </c>
      <c r="C7" s="46"/>
      <c r="D7" s="46"/>
      <c r="E7" s="57"/>
      <c r="F7" s="57"/>
    </row>
    <row r="8" spans="1:6" s="31" customFormat="1" ht="18.95" customHeight="1" x14ac:dyDescent="0.2">
      <c r="A8" s="58"/>
      <c r="B8" s="96" t="s">
        <v>47</v>
      </c>
      <c r="C8" s="46"/>
      <c r="D8" s="46"/>
      <c r="E8" s="57"/>
      <c r="F8" s="57"/>
    </row>
    <row r="9" spans="1:6" s="31" customFormat="1" ht="20.100000000000001" customHeight="1" x14ac:dyDescent="0.2">
      <c r="A9" s="58"/>
      <c r="B9" s="96" t="s">
        <v>51</v>
      </c>
      <c r="C9" s="46"/>
      <c r="D9" s="46"/>
      <c r="E9" s="57"/>
      <c r="F9" s="57"/>
    </row>
    <row r="10" spans="1:6" s="31" customFormat="1" ht="33" customHeight="1" x14ac:dyDescent="0.2">
      <c r="A10" s="58"/>
      <c r="B10" s="96" t="s">
        <v>52</v>
      </c>
      <c r="C10" s="46"/>
      <c r="D10" s="46"/>
      <c r="E10" s="57"/>
      <c r="F10" s="57"/>
    </row>
    <row r="11" spans="1:6" s="31" customFormat="1" x14ac:dyDescent="0.2">
      <c r="A11" s="58"/>
      <c r="B11" s="59"/>
      <c r="C11" s="46"/>
      <c r="D11" s="46"/>
      <c r="E11" s="57"/>
      <c r="F11" s="57"/>
    </row>
    <row r="12" spans="1:6" s="73" customFormat="1" ht="12" customHeight="1" x14ac:dyDescent="0.2">
      <c r="A12" s="60"/>
      <c r="B12" s="70"/>
      <c r="C12" s="71"/>
      <c r="D12" s="71"/>
      <c r="E12" s="72"/>
      <c r="F12" s="72"/>
    </row>
    <row r="13" spans="1:6" s="73" customFormat="1" ht="12" customHeight="1" x14ac:dyDescent="0.2">
      <c r="A13" s="60"/>
      <c r="B13" s="70"/>
      <c r="C13" s="71"/>
      <c r="D13" s="71"/>
      <c r="E13" s="72"/>
      <c r="F13" s="72"/>
    </row>
    <row r="14" spans="1:6" s="73" customFormat="1" ht="12" customHeight="1" x14ac:dyDescent="0.2">
      <c r="A14" s="60"/>
      <c r="B14" s="70" t="s">
        <v>21</v>
      </c>
      <c r="C14" s="71"/>
      <c r="D14" s="71"/>
      <c r="E14" s="72"/>
      <c r="F14" s="72"/>
    </row>
    <row r="15" spans="1:6" s="73" customFormat="1" ht="12" customHeight="1" x14ac:dyDescent="0.2">
      <c r="A15" s="60"/>
      <c r="B15" s="70"/>
      <c r="C15" s="71"/>
      <c r="D15" s="71"/>
      <c r="E15" s="72"/>
      <c r="F15" s="72"/>
    </row>
    <row r="16" spans="1:6" s="31" customFormat="1" ht="14.1" customHeight="1" x14ac:dyDescent="0.2">
      <c r="A16" s="58"/>
      <c r="B16" s="59" t="s">
        <v>48</v>
      </c>
      <c r="C16" s="46"/>
      <c r="D16" s="46"/>
      <c r="E16" s="57"/>
      <c r="F16" s="57"/>
    </row>
    <row r="17" spans="1:6" s="31" customFormat="1" x14ac:dyDescent="0.2">
      <c r="A17" s="60"/>
      <c r="B17" s="37"/>
      <c r="C17" s="46"/>
      <c r="D17" s="46"/>
      <c r="E17" s="57"/>
      <c r="F17" s="57"/>
    </row>
    <row r="18" spans="1:6" s="31" customFormat="1" ht="51" x14ac:dyDescent="0.2">
      <c r="A18" s="60">
        <f>IF(B17="",MAX(A$12:$B17)+1,"")</f>
        <v>1</v>
      </c>
      <c r="B18" s="108" t="s">
        <v>131</v>
      </c>
      <c r="C18" s="46" t="s">
        <v>3</v>
      </c>
      <c r="D18" s="46">
        <v>3</v>
      </c>
      <c r="E18" s="72">
        <v>0</v>
      </c>
      <c r="F18" s="57" t="str">
        <f>IF(E18&gt;0,ROUND(E18*D18,2),"")</f>
        <v/>
      </c>
    </row>
    <row r="19" spans="1:6" s="31" customFormat="1" x14ac:dyDescent="0.2">
      <c r="A19" s="60"/>
      <c r="B19" s="62"/>
      <c r="C19" s="46"/>
      <c r="D19" s="46"/>
      <c r="E19" s="57"/>
      <c r="F19" s="57"/>
    </row>
    <row r="20" spans="1:6" s="31" customFormat="1" ht="25.5" x14ac:dyDescent="0.2">
      <c r="A20" s="60">
        <f>IF(B19="",MAX(A$12:$B19)+1,"")</f>
        <v>2</v>
      </c>
      <c r="B20" s="107" t="s">
        <v>132</v>
      </c>
      <c r="C20" s="46" t="s">
        <v>3</v>
      </c>
      <c r="D20" s="46">
        <v>9</v>
      </c>
      <c r="E20" s="57">
        <v>0</v>
      </c>
      <c r="F20" s="57" t="str">
        <f>IF(E20&gt;0,ROUND(E20*D20,2),"")</f>
        <v/>
      </c>
    </row>
    <row r="21" spans="1:6" s="31" customFormat="1" x14ac:dyDescent="0.2">
      <c r="A21" s="60"/>
      <c r="B21" s="37"/>
      <c r="C21" s="46"/>
      <c r="D21" s="46"/>
      <c r="E21" s="57"/>
      <c r="F21" s="57"/>
    </row>
    <row r="22" spans="1:6" s="31" customFormat="1" ht="25.5" x14ac:dyDescent="0.2">
      <c r="A22" s="60">
        <f>IF(B21="",MAX(A$12:$B21)+1,"")</f>
        <v>3</v>
      </c>
      <c r="B22" s="106" t="s">
        <v>133</v>
      </c>
      <c r="C22" s="46" t="s">
        <v>3</v>
      </c>
      <c r="D22" s="46">
        <v>3</v>
      </c>
      <c r="E22" s="57">
        <v>0</v>
      </c>
      <c r="F22" s="57" t="str">
        <f>IF(E22&gt;0,ROUND(E22*D22,2),"")</f>
        <v/>
      </c>
    </row>
    <row r="23" spans="1:6" s="31" customFormat="1" x14ac:dyDescent="0.2">
      <c r="A23" s="60"/>
      <c r="B23" s="37"/>
      <c r="C23" s="46"/>
      <c r="D23" s="46"/>
      <c r="E23" s="57"/>
      <c r="F23" s="57"/>
    </row>
    <row r="24" spans="1:6" s="31" customFormat="1" x14ac:dyDescent="0.2">
      <c r="A24" s="60"/>
      <c r="B24" s="37"/>
      <c r="C24" s="46"/>
      <c r="D24" s="46"/>
      <c r="E24" s="57"/>
      <c r="F24" s="57"/>
    </row>
    <row r="25" spans="1:6" s="31" customFormat="1" x14ac:dyDescent="0.2">
      <c r="A25" s="58"/>
      <c r="B25" s="59"/>
      <c r="C25" s="46"/>
      <c r="D25" s="46"/>
      <c r="E25" s="57"/>
      <c r="F25" s="57"/>
    </row>
    <row r="26" spans="1:6" s="31" customFormat="1" x14ac:dyDescent="0.2">
      <c r="A26" s="58"/>
      <c r="B26" s="59" t="s">
        <v>22</v>
      </c>
      <c r="C26" s="46"/>
      <c r="D26" s="46"/>
      <c r="E26" s="57"/>
      <c r="F26" s="57"/>
    </row>
    <row r="27" spans="1:6" s="31" customFormat="1" x14ac:dyDescent="0.2">
      <c r="A27" s="60"/>
      <c r="B27" s="37"/>
      <c r="C27" s="46"/>
      <c r="D27" s="46"/>
      <c r="E27" s="57"/>
      <c r="F27" s="57"/>
    </row>
    <row r="28" spans="1:6" s="31" customFormat="1" ht="30.95" customHeight="1" x14ac:dyDescent="0.2">
      <c r="A28" s="60">
        <f>IF(B27="",MAX(A$12:$B27)+1,"")</f>
        <v>4</v>
      </c>
      <c r="B28" s="37" t="s">
        <v>64</v>
      </c>
      <c r="C28" s="46" t="s">
        <v>3</v>
      </c>
      <c r="D28" s="46">
        <v>3</v>
      </c>
      <c r="E28" s="57">
        <v>0</v>
      </c>
      <c r="F28" s="57" t="str">
        <f>IF(E28&gt;0,ROUND(E28*D28,2),"")</f>
        <v/>
      </c>
    </row>
    <row r="29" spans="1:6" s="31" customFormat="1" x14ac:dyDescent="0.2">
      <c r="A29" s="60"/>
      <c r="B29" s="37"/>
      <c r="C29" s="46"/>
      <c r="D29" s="46"/>
      <c r="E29" s="57"/>
      <c r="F29" s="57"/>
    </row>
    <row r="30" spans="1:6" s="31" customFormat="1" ht="25.5" x14ac:dyDescent="0.2">
      <c r="A30" s="60">
        <f>IF(B29="",MAX(A$12:$B29)+1,"")</f>
        <v>5</v>
      </c>
      <c r="B30" s="107" t="s">
        <v>132</v>
      </c>
      <c r="C30" s="46" t="s">
        <v>3</v>
      </c>
      <c r="D30" s="46">
        <v>6</v>
      </c>
      <c r="E30" s="57">
        <v>0</v>
      </c>
      <c r="F30" s="57" t="str">
        <f>IF(E30&gt;0,ROUND(E30*D30,2),"")</f>
        <v/>
      </c>
    </row>
    <row r="31" spans="1:6" s="31" customFormat="1" x14ac:dyDescent="0.2">
      <c r="A31" s="60"/>
      <c r="B31" s="37"/>
      <c r="C31" s="46"/>
      <c r="D31" s="46"/>
      <c r="E31" s="57"/>
      <c r="F31" s="57"/>
    </row>
    <row r="32" spans="1:6" s="31" customFormat="1" ht="25.5" x14ac:dyDescent="0.2">
      <c r="A32" s="60">
        <f>IF(B31="",MAX(A$12:$B31)+1,"")</f>
        <v>6</v>
      </c>
      <c r="B32" s="106" t="s">
        <v>134</v>
      </c>
      <c r="C32" s="46" t="s">
        <v>3</v>
      </c>
      <c r="D32" s="46">
        <v>6</v>
      </c>
      <c r="E32" s="57">
        <v>0</v>
      </c>
      <c r="F32" s="57" t="str">
        <f>IF(E32&gt;0,ROUND(E32*D32,2),"")</f>
        <v/>
      </c>
    </row>
    <row r="33" spans="1:6" s="31" customFormat="1" x14ac:dyDescent="0.2">
      <c r="A33" s="60"/>
      <c r="B33" s="37"/>
      <c r="C33" s="46"/>
      <c r="D33" s="46"/>
      <c r="E33" s="57"/>
      <c r="F33" s="57"/>
    </row>
    <row r="34" spans="1:6" s="31" customFormat="1" x14ac:dyDescent="0.2">
      <c r="A34" s="60"/>
      <c r="B34" s="37"/>
      <c r="C34" s="46"/>
      <c r="D34" s="46"/>
      <c r="E34" s="57"/>
      <c r="F34" s="57"/>
    </row>
    <row r="35" spans="1:6" s="31" customFormat="1" x14ac:dyDescent="0.2">
      <c r="A35" s="60"/>
      <c r="B35" s="37"/>
      <c r="C35" s="46"/>
      <c r="D35" s="46"/>
      <c r="E35" s="57"/>
      <c r="F35" s="57"/>
    </row>
    <row r="36" spans="1:6" s="31" customFormat="1" x14ac:dyDescent="0.2">
      <c r="A36" s="58"/>
      <c r="B36" s="59" t="s">
        <v>55</v>
      </c>
      <c r="C36" s="46"/>
      <c r="D36" s="46"/>
      <c r="E36" s="57"/>
      <c r="F36" s="57"/>
    </row>
    <row r="37" spans="1:6" s="31" customFormat="1" x14ac:dyDescent="0.2">
      <c r="A37" s="60"/>
      <c r="B37" s="37"/>
      <c r="C37" s="46"/>
      <c r="D37" s="46"/>
      <c r="E37" s="57"/>
      <c r="F37" s="57"/>
    </row>
    <row r="38" spans="1:6" s="31" customFormat="1" x14ac:dyDescent="0.2">
      <c r="A38" s="60">
        <f>IF(B37="",MAX(A$12:$B37)+1,"")</f>
        <v>7</v>
      </c>
      <c r="B38" s="108" t="s">
        <v>135</v>
      </c>
      <c r="C38" s="46" t="s">
        <v>3</v>
      </c>
      <c r="D38" s="46">
        <v>3</v>
      </c>
      <c r="E38" s="57">
        <v>0</v>
      </c>
      <c r="F38" s="57" t="str">
        <f>IF(E38&gt;0,ROUND(E38*D38,2),"")</f>
        <v/>
      </c>
    </row>
    <row r="39" spans="1:6" s="31" customFormat="1" x14ac:dyDescent="0.2">
      <c r="A39" s="60"/>
      <c r="B39" s="62"/>
      <c r="C39" s="46"/>
      <c r="D39" s="46"/>
      <c r="E39" s="57"/>
      <c r="F39" s="57"/>
    </row>
    <row r="40" spans="1:6" s="31" customFormat="1" x14ac:dyDescent="0.2">
      <c r="A40" s="60">
        <f>IF(B39="",MAX(A$12:$B39)+1,"")</f>
        <v>8</v>
      </c>
      <c r="B40" s="62" t="s">
        <v>40</v>
      </c>
      <c r="C40" s="46" t="s">
        <v>3</v>
      </c>
      <c r="D40" s="46">
        <v>3</v>
      </c>
      <c r="E40" s="57">
        <v>0</v>
      </c>
      <c r="F40" s="57" t="str">
        <f>IF(E40&gt;0,ROUND(E40*D40,2),"")</f>
        <v/>
      </c>
    </row>
    <row r="41" spans="1:6" s="31" customFormat="1" x14ac:dyDescent="0.2">
      <c r="A41" s="60"/>
      <c r="B41" s="62"/>
      <c r="C41" s="46"/>
      <c r="D41" s="46"/>
      <c r="E41" s="57"/>
      <c r="F41" s="57"/>
    </row>
    <row r="42" spans="1:6" s="31" customFormat="1" x14ac:dyDescent="0.2">
      <c r="A42" s="60">
        <f>IF(B41="",MAX(A$12:$B41)+1,"")</f>
        <v>9</v>
      </c>
      <c r="B42" s="62" t="s">
        <v>41</v>
      </c>
      <c r="C42" s="46" t="s">
        <v>3</v>
      </c>
      <c r="D42" s="46">
        <v>3</v>
      </c>
      <c r="E42" s="57">
        <v>0</v>
      </c>
      <c r="F42" s="57" t="str">
        <f>IF(E42&gt;0,ROUND(E42*D42,2),"")</f>
        <v/>
      </c>
    </row>
    <row r="43" spans="1:6" s="31" customFormat="1" x14ac:dyDescent="0.2">
      <c r="A43" s="60"/>
      <c r="B43" s="62"/>
      <c r="C43" s="46"/>
      <c r="D43" s="46"/>
      <c r="E43" s="57"/>
      <c r="F43" s="57"/>
    </row>
    <row r="44" spans="1:6" s="31" customFormat="1" ht="51" x14ac:dyDescent="0.2">
      <c r="A44" s="60">
        <f>IF(B43="",MAX(A$12:$B43)+1,"")</f>
        <v>10</v>
      </c>
      <c r="B44" s="108" t="s">
        <v>136</v>
      </c>
      <c r="C44" s="46" t="s">
        <v>3</v>
      </c>
      <c r="D44" s="46">
        <v>3</v>
      </c>
      <c r="E44" s="57">
        <v>0</v>
      </c>
      <c r="F44" s="57" t="str">
        <f>IF(E44&gt;0,ROUND(E44*D44,2),"")</f>
        <v/>
      </c>
    </row>
    <row r="45" spans="1:6" s="31" customFormat="1" x14ac:dyDescent="0.2">
      <c r="A45" s="60"/>
      <c r="B45" s="62"/>
      <c r="C45" s="46"/>
      <c r="D45" s="46"/>
      <c r="E45" s="57"/>
      <c r="F45" s="57"/>
    </row>
    <row r="46" spans="1:6" s="31" customFormat="1" x14ac:dyDescent="0.2">
      <c r="A46" s="60">
        <f>IF(B45="",MAX(A$12:$B45)+1,"")</f>
        <v>11</v>
      </c>
      <c r="B46" s="62" t="s">
        <v>82</v>
      </c>
      <c r="C46" s="46" t="s">
        <v>3</v>
      </c>
      <c r="D46" s="46">
        <v>3</v>
      </c>
      <c r="E46" s="57">
        <v>0</v>
      </c>
      <c r="F46" s="57" t="str">
        <f>IF(E46&gt;0,ROUND(E46*D46,2),"")</f>
        <v/>
      </c>
    </row>
    <row r="47" spans="1:6" s="31" customFormat="1" x14ac:dyDescent="0.2">
      <c r="A47" s="60"/>
      <c r="B47" s="37"/>
      <c r="C47" s="46"/>
      <c r="D47" s="46"/>
      <c r="E47" s="57"/>
      <c r="F47" s="57"/>
    </row>
    <row r="48" spans="1:6" s="31" customFormat="1" ht="25.5" x14ac:dyDescent="0.2">
      <c r="A48" s="60">
        <f>IF(B47="",MAX(A$12:$B47)+1,"")</f>
        <v>12</v>
      </c>
      <c r="B48" s="106" t="s">
        <v>137</v>
      </c>
      <c r="C48" s="46" t="s">
        <v>3</v>
      </c>
      <c r="D48" s="46">
        <v>3</v>
      </c>
      <c r="E48" s="57">
        <v>0</v>
      </c>
      <c r="F48" s="57" t="str">
        <f>IF(E48&gt;0,ROUND(E48*D48,2),"")</f>
        <v/>
      </c>
    </row>
    <row r="49" spans="1:6" s="31" customFormat="1" x14ac:dyDescent="0.2">
      <c r="A49" s="60"/>
      <c r="B49" s="37"/>
      <c r="C49" s="46"/>
      <c r="D49" s="46"/>
      <c r="E49" s="57"/>
      <c r="F49" s="57"/>
    </row>
    <row r="50" spans="1:6" s="31" customFormat="1" x14ac:dyDescent="0.2">
      <c r="A50" s="60">
        <f>IF(B49="",MAX(A$12:$B49)+1,"")</f>
        <v>13</v>
      </c>
      <c r="B50" s="106" t="s">
        <v>138</v>
      </c>
      <c r="C50" s="46" t="s">
        <v>3</v>
      </c>
      <c r="D50" s="46">
        <v>3</v>
      </c>
      <c r="E50" s="57">
        <v>0</v>
      </c>
      <c r="F50" s="57" t="str">
        <f>IF(E50&gt;0,ROUND(E50*D50,2),"")</f>
        <v/>
      </c>
    </row>
    <row r="51" spans="1:6" s="31" customFormat="1" x14ac:dyDescent="0.2">
      <c r="A51" s="60"/>
      <c r="B51" s="37"/>
      <c r="C51" s="46"/>
      <c r="D51" s="46"/>
      <c r="E51" s="57"/>
      <c r="F51" s="57"/>
    </row>
    <row r="52" spans="1:6" s="31" customFormat="1" x14ac:dyDescent="0.2">
      <c r="A52" s="60">
        <f>IF(B51="",MAX(A$12:$B51)+1,"")</f>
        <v>14</v>
      </c>
      <c r="B52" s="106" t="s">
        <v>139</v>
      </c>
      <c r="C52" s="46" t="s">
        <v>3</v>
      </c>
      <c r="D52" s="46">
        <v>3</v>
      </c>
      <c r="E52" s="57">
        <v>0</v>
      </c>
      <c r="F52" s="57" t="str">
        <f>IF(E52&gt;0,ROUND(E52*D52,2),"")</f>
        <v/>
      </c>
    </row>
    <row r="53" spans="1:6" s="31" customFormat="1" x14ac:dyDescent="0.2">
      <c r="A53" s="60"/>
      <c r="B53" s="37"/>
      <c r="C53" s="46"/>
      <c r="D53" s="46"/>
      <c r="E53" s="57"/>
      <c r="F53" s="57"/>
    </row>
    <row r="54" spans="1:6" s="31" customFormat="1" ht="25.5" x14ac:dyDescent="0.2">
      <c r="A54" s="60">
        <f>IF(B53="",MAX(A$12:$B53)+1,"")</f>
        <v>15</v>
      </c>
      <c r="B54" s="106" t="s">
        <v>140</v>
      </c>
      <c r="C54" s="46" t="s">
        <v>3</v>
      </c>
      <c r="D54" s="46">
        <v>3</v>
      </c>
      <c r="E54" s="57">
        <v>0</v>
      </c>
      <c r="F54" s="57" t="str">
        <f>IF(E54&gt;0,ROUND(E54*D54,2),"")</f>
        <v/>
      </c>
    </row>
    <row r="55" spans="1:6" s="31" customFormat="1" x14ac:dyDescent="0.2">
      <c r="A55" s="60"/>
      <c r="B55" s="37"/>
      <c r="C55" s="46"/>
      <c r="D55" s="46"/>
      <c r="E55" s="57"/>
      <c r="F55" s="57"/>
    </row>
    <row r="56" spans="1:6" s="31" customFormat="1" ht="25.5" x14ac:dyDescent="0.2">
      <c r="A56" s="60">
        <f>IF(B55="",MAX(A$12:$B55)+1,"")</f>
        <v>16</v>
      </c>
      <c r="B56" s="106" t="s">
        <v>132</v>
      </c>
      <c r="C56" s="46" t="s">
        <v>3</v>
      </c>
      <c r="D56" s="46">
        <v>3</v>
      </c>
      <c r="E56" s="57">
        <v>0</v>
      </c>
      <c r="F56" s="57" t="str">
        <f>IF(E56&gt;0,ROUND(E56*D56,2),"")</f>
        <v/>
      </c>
    </row>
    <row r="57" spans="1:6" s="31" customFormat="1" x14ac:dyDescent="0.2">
      <c r="A57" s="60"/>
      <c r="B57" s="37"/>
      <c r="C57" s="46"/>
      <c r="D57" s="46"/>
      <c r="E57" s="57"/>
      <c r="F57" s="57"/>
    </row>
    <row r="58" spans="1:6" s="31" customFormat="1" ht="38.25" x14ac:dyDescent="0.2">
      <c r="A58" s="60">
        <f>IF(B57="",MAX(A$12:$B57)+1,"")</f>
        <v>17</v>
      </c>
      <c r="B58" s="108" t="s">
        <v>141</v>
      </c>
      <c r="C58" s="46" t="s">
        <v>3</v>
      </c>
      <c r="D58" s="46">
        <v>3</v>
      </c>
      <c r="E58" s="72">
        <v>0</v>
      </c>
      <c r="F58" s="57" t="str">
        <f>IF(E58&gt;0,ROUND(E58*D58,2),"")</f>
        <v/>
      </c>
    </row>
    <row r="59" spans="1:6" s="31" customFormat="1" x14ac:dyDescent="0.2">
      <c r="A59" s="60"/>
      <c r="B59" s="37"/>
      <c r="C59" s="46"/>
      <c r="D59" s="46"/>
      <c r="E59" s="57"/>
      <c r="F59" s="57"/>
    </row>
    <row r="60" spans="1:6" s="31" customFormat="1" ht="25.5" x14ac:dyDescent="0.2">
      <c r="A60" s="60">
        <f>IF(B59="",MAX(A$12:$B59)+1,"")</f>
        <v>18</v>
      </c>
      <c r="B60" s="106" t="s">
        <v>142</v>
      </c>
      <c r="C60" s="46" t="s">
        <v>3</v>
      </c>
      <c r="D60" s="46">
        <v>3</v>
      </c>
      <c r="E60" s="57">
        <v>0</v>
      </c>
      <c r="F60" s="57" t="str">
        <f>IF(E60&gt;0,ROUND(E60*D60,2),"")</f>
        <v/>
      </c>
    </row>
    <row r="61" spans="1:6" s="31" customFormat="1" x14ac:dyDescent="0.2">
      <c r="A61" s="60"/>
      <c r="B61" s="37"/>
      <c r="C61" s="46"/>
      <c r="D61" s="46"/>
      <c r="E61" s="57"/>
      <c r="F61" s="57"/>
    </row>
    <row r="62" spans="1:6" s="31" customFormat="1" x14ac:dyDescent="0.2">
      <c r="A62" s="60">
        <f>IF(B61="",MAX(A$12:$B61)+1,"")</f>
        <v>19</v>
      </c>
      <c r="B62" s="106" t="s">
        <v>143</v>
      </c>
      <c r="C62" s="46" t="s">
        <v>3</v>
      </c>
      <c r="D62" s="46">
        <v>3</v>
      </c>
      <c r="E62" s="57">
        <v>0</v>
      </c>
      <c r="F62" s="57" t="str">
        <f>IF(E62&gt;0,ROUND(E62*D62,2),"")</f>
        <v/>
      </c>
    </row>
    <row r="63" spans="1:6" s="31" customFormat="1" x14ac:dyDescent="0.2">
      <c r="A63" s="60"/>
      <c r="B63" s="37"/>
      <c r="C63" s="46"/>
      <c r="D63" s="46"/>
      <c r="E63" s="57"/>
      <c r="F63" s="57"/>
    </row>
    <row r="64" spans="1:6" s="31" customFormat="1" x14ac:dyDescent="0.2">
      <c r="A64" s="60">
        <f>IF(B63="",MAX(A$12:$B63)+1,"")</f>
        <v>20</v>
      </c>
      <c r="B64" s="106" t="s">
        <v>144</v>
      </c>
      <c r="C64" s="46" t="s">
        <v>3</v>
      </c>
      <c r="D64" s="46">
        <v>3</v>
      </c>
      <c r="E64" s="57">
        <v>0</v>
      </c>
      <c r="F64" s="57" t="str">
        <f>IF(E64&gt;0,ROUND(E64*D64,2),"")</f>
        <v/>
      </c>
    </row>
    <row r="65" spans="1:6" s="31" customFormat="1" x14ac:dyDescent="0.2">
      <c r="A65" s="60"/>
      <c r="B65" s="37"/>
      <c r="C65" s="46"/>
      <c r="D65" s="46"/>
      <c r="E65" s="57"/>
      <c r="F65" s="57"/>
    </row>
    <row r="66" spans="1:6" s="31" customFormat="1" x14ac:dyDescent="0.2">
      <c r="A66" s="60"/>
      <c r="B66" s="37"/>
      <c r="C66" s="46"/>
      <c r="D66" s="46"/>
      <c r="E66" s="57"/>
      <c r="F66" s="57"/>
    </row>
    <row r="67" spans="1:6" s="31" customFormat="1" x14ac:dyDescent="0.2">
      <c r="A67" s="60"/>
      <c r="B67" s="61"/>
      <c r="C67" s="46"/>
      <c r="D67" s="46"/>
      <c r="E67" s="57"/>
      <c r="F67" s="57"/>
    </row>
    <row r="68" spans="1:6" s="31" customFormat="1" x14ac:dyDescent="0.2">
      <c r="A68" s="58"/>
      <c r="B68" s="59" t="s">
        <v>56</v>
      </c>
      <c r="C68" s="46"/>
      <c r="D68" s="46"/>
      <c r="E68" s="57"/>
      <c r="F68" s="57"/>
    </row>
    <row r="69" spans="1:6" s="31" customFormat="1" x14ac:dyDescent="0.2">
      <c r="A69" s="60"/>
      <c r="B69" s="37"/>
      <c r="C69" s="46"/>
      <c r="D69" s="46"/>
      <c r="E69" s="57"/>
      <c r="F69" s="57"/>
    </row>
    <row r="70" spans="1:6" s="31" customFormat="1" x14ac:dyDescent="0.2">
      <c r="A70" s="60">
        <f>IF(B69="",MAX(A$12:$B69)+1,"")</f>
        <v>21</v>
      </c>
      <c r="B70" s="108" t="s">
        <v>145</v>
      </c>
      <c r="C70" s="46" t="s">
        <v>3</v>
      </c>
      <c r="D70" s="46">
        <v>3</v>
      </c>
      <c r="E70" s="57">
        <v>0</v>
      </c>
      <c r="F70" s="57" t="str">
        <f>IF(E70&gt;0,ROUND(E70*D70,2),"")</f>
        <v/>
      </c>
    </row>
    <row r="71" spans="1:6" s="31" customFormat="1" x14ac:dyDescent="0.2">
      <c r="A71" s="60"/>
      <c r="B71" s="62"/>
      <c r="C71" s="46"/>
      <c r="D71" s="46"/>
      <c r="E71" s="57"/>
      <c r="F71" s="57"/>
    </row>
    <row r="72" spans="1:6" s="31" customFormat="1" x14ac:dyDescent="0.2">
      <c r="A72" s="60">
        <f>IF(B71="",MAX(A$12:$B71)+1,"")</f>
        <v>22</v>
      </c>
      <c r="B72" s="62" t="s">
        <v>40</v>
      </c>
      <c r="C72" s="46" t="s">
        <v>3</v>
      </c>
      <c r="D72" s="46">
        <v>3</v>
      </c>
      <c r="E72" s="57">
        <v>0</v>
      </c>
      <c r="F72" s="57" t="str">
        <f>IF(E72&gt;0,ROUND(E72*D72,2),"")</f>
        <v/>
      </c>
    </row>
    <row r="73" spans="1:6" s="31" customFormat="1" x14ac:dyDescent="0.2">
      <c r="A73" s="60"/>
      <c r="B73" s="62"/>
      <c r="C73" s="46"/>
      <c r="D73" s="46"/>
      <c r="E73" s="57"/>
      <c r="F73" s="57"/>
    </row>
    <row r="74" spans="1:6" s="31" customFormat="1" x14ac:dyDescent="0.2">
      <c r="A74" s="60">
        <f>IF(B73="",MAX(A$12:$B73)+1,"")</f>
        <v>23</v>
      </c>
      <c r="B74" s="62" t="s">
        <v>41</v>
      </c>
      <c r="C74" s="46" t="s">
        <v>3</v>
      </c>
      <c r="D74" s="46">
        <v>3</v>
      </c>
      <c r="E74" s="57">
        <v>0</v>
      </c>
      <c r="F74" s="57" t="str">
        <f>IF(E74&gt;0,ROUND(E74*D74,2),"")</f>
        <v/>
      </c>
    </row>
    <row r="75" spans="1:6" s="31" customFormat="1" x14ac:dyDescent="0.2">
      <c r="A75" s="60"/>
      <c r="B75" s="62"/>
      <c r="C75" s="46"/>
      <c r="D75" s="46"/>
      <c r="E75" s="57"/>
      <c r="F75" s="57"/>
    </row>
    <row r="76" spans="1:6" s="31" customFormat="1" ht="51" x14ac:dyDescent="0.2">
      <c r="A76" s="60">
        <f>IF(B75="",MAX(A$12:$B75)+1,"")</f>
        <v>24</v>
      </c>
      <c r="B76" s="108" t="s">
        <v>146</v>
      </c>
      <c r="C76" s="46" t="s">
        <v>3</v>
      </c>
      <c r="D76" s="46">
        <v>3</v>
      </c>
      <c r="E76" s="57">
        <v>0</v>
      </c>
      <c r="F76" s="57" t="str">
        <f>IF(E76&gt;0,ROUND(E76*D76,2),"")</f>
        <v/>
      </c>
    </row>
    <row r="77" spans="1:6" s="31" customFormat="1" x14ac:dyDescent="0.2">
      <c r="A77" s="60"/>
      <c r="B77" s="62"/>
      <c r="C77" s="46"/>
      <c r="D77" s="46"/>
      <c r="E77" s="57"/>
      <c r="F77" s="57"/>
    </row>
    <row r="78" spans="1:6" s="31" customFormat="1" x14ac:dyDescent="0.2">
      <c r="A78" s="60">
        <f>IF(B77="",MAX(A$12:$B77)+1,"")</f>
        <v>25</v>
      </c>
      <c r="B78" s="62" t="s">
        <v>82</v>
      </c>
      <c r="C78" s="46" t="s">
        <v>3</v>
      </c>
      <c r="D78" s="46">
        <v>3</v>
      </c>
      <c r="E78" s="57">
        <v>0</v>
      </c>
      <c r="F78" s="57" t="str">
        <f>IF(E78&gt;0,ROUND(E78*D78,2),"")</f>
        <v/>
      </c>
    </row>
    <row r="79" spans="1:6" s="31" customFormat="1" x14ac:dyDescent="0.2">
      <c r="A79" s="60"/>
      <c r="B79" s="37"/>
      <c r="C79" s="46"/>
      <c r="D79" s="46"/>
      <c r="E79" s="57"/>
      <c r="F79" s="57"/>
    </row>
    <row r="80" spans="1:6" s="31" customFormat="1" ht="25.5" x14ac:dyDescent="0.2">
      <c r="A80" s="60">
        <f>IF(B79="",MAX(A$12:$B79)+1,"")</f>
        <v>26</v>
      </c>
      <c r="B80" s="106" t="s">
        <v>147</v>
      </c>
      <c r="C80" s="46" t="s">
        <v>3</v>
      </c>
      <c r="D80" s="46">
        <v>3</v>
      </c>
      <c r="E80" s="57">
        <v>0</v>
      </c>
      <c r="F80" s="57" t="str">
        <f>IF(E80&gt;0,ROUND(E80*D80,2),"")</f>
        <v/>
      </c>
    </row>
    <row r="81" spans="1:6" s="31" customFormat="1" x14ac:dyDescent="0.2">
      <c r="A81" s="60"/>
      <c r="B81" s="37"/>
      <c r="C81" s="46"/>
      <c r="D81" s="46"/>
      <c r="E81" s="57"/>
      <c r="F81" s="57"/>
    </row>
    <row r="82" spans="1:6" s="31" customFormat="1" x14ac:dyDescent="0.2">
      <c r="A82" s="60">
        <f>IF(B81="",MAX(A$12:$B81)+1,"")</f>
        <v>27</v>
      </c>
      <c r="B82" s="106" t="s">
        <v>148</v>
      </c>
      <c r="C82" s="46" t="s">
        <v>3</v>
      </c>
      <c r="D82" s="46">
        <v>3</v>
      </c>
      <c r="E82" s="57">
        <v>0</v>
      </c>
      <c r="F82" s="57" t="str">
        <f>IF(E82&gt;0,ROUND(E82*D82,2),"")</f>
        <v/>
      </c>
    </row>
    <row r="83" spans="1:6" s="31" customFormat="1" x14ac:dyDescent="0.2">
      <c r="A83" s="60"/>
      <c r="B83" s="37"/>
      <c r="C83" s="46"/>
      <c r="D83" s="46"/>
      <c r="E83" s="57"/>
      <c r="F83" s="57"/>
    </row>
    <row r="84" spans="1:6" s="31" customFormat="1" x14ac:dyDescent="0.2">
      <c r="A84" s="60">
        <f>IF(B83="",MAX(A$12:$B83)+1,"")</f>
        <v>28</v>
      </c>
      <c r="B84" s="106" t="s">
        <v>149</v>
      </c>
      <c r="C84" s="46" t="s">
        <v>3</v>
      </c>
      <c r="D84" s="46">
        <v>3</v>
      </c>
      <c r="E84" s="57">
        <v>0</v>
      </c>
      <c r="F84" s="57" t="str">
        <f>IF(E84&gt;0,ROUND(E84*D84,2),"")</f>
        <v/>
      </c>
    </row>
    <row r="85" spans="1:6" s="31" customFormat="1" x14ac:dyDescent="0.2">
      <c r="A85" s="60"/>
      <c r="B85" s="37"/>
      <c r="C85" s="46"/>
      <c r="D85" s="46"/>
      <c r="E85" s="57"/>
      <c r="F85" s="57"/>
    </row>
    <row r="86" spans="1:6" s="31" customFormat="1" ht="25.5" x14ac:dyDescent="0.2">
      <c r="A86" s="60">
        <f>IF(B85="",MAX(A$12:$B85)+1,"")</f>
        <v>29</v>
      </c>
      <c r="B86" s="106" t="s">
        <v>150</v>
      </c>
      <c r="C86" s="46" t="s">
        <v>3</v>
      </c>
      <c r="D86" s="46">
        <v>3</v>
      </c>
      <c r="E86" s="57">
        <v>0</v>
      </c>
      <c r="F86" s="57" t="str">
        <f>IF(E86&gt;0,ROUND(E86*D86,2),"")</f>
        <v/>
      </c>
    </row>
    <row r="87" spans="1:6" s="31" customFormat="1" x14ac:dyDescent="0.2">
      <c r="A87" s="60"/>
      <c r="B87" s="37"/>
      <c r="C87" s="46"/>
      <c r="D87" s="46"/>
      <c r="E87" s="57"/>
      <c r="F87" s="57"/>
    </row>
    <row r="88" spans="1:6" s="31" customFormat="1" ht="25.5" x14ac:dyDescent="0.2">
      <c r="A88" s="60">
        <f>IF(B87="",MAX(A$12:$B87)+1,"")</f>
        <v>30</v>
      </c>
      <c r="B88" s="106" t="s">
        <v>132</v>
      </c>
      <c r="C88" s="46" t="s">
        <v>3</v>
      </c>
      <c r="D88" s="46">
        <v>3</v>
      </c>
      <c r="E88" s="57">
        <v>0</v>
      </c>
      <c r="F88" s="57" t="str">
        <f>IF(E88&gt;0,ROUND(E88*D88,2),"")</f>
        <v/>
      </c>
    </row>
    <row r="89" spans="1:6" s="31" customFormat="1" x14ac:dyDescent="0.2">
      <c r="A89" s="60"/>
      <c r="B89" s="37"/>
      <c r="C89" s="46"/>
      <c r="D89" s="46"/>
      <c r="E89" s="57"/>
      <c r="F89" s="57"/>
    </row>
    <row r="90" spans="1:6" s="31" customFormat="1" ht="38.25" x14ac:dyDescent="0.2">
      <c r="A90" s="60">
        <f>IF(B89="",MAX(A$12:$B89)+1,"")</f>
        <v>31</v>
      </c>
      <c r="B90" s="108" t="s">
        <v>151</v>
      </c>
      <c r="C90" s="46" t="s">
        <v>3</v>
      </c>
      <c r="D90" s="46">
        <v>3</v>
      </c>
      <c r="E90" s="72">
        <v>0</v>
      </c>
      <c r="F90" s="57" t="str">
        <f>IF(E90&gt;0,ROUND(E90*D90,2),"")</f>
        <v/>
      </c>
    </row>
    <row r="91" spans="1:6" s="31" customFormat="1" x14ac:dyDescent="0.2">
      <c r="A91" s="60"/>
      <c r="B91" s="37"/>
      <c r="C91" s="46"/>
      <c r="D91" s="46"/>
      <c r="E91" s="57"/>
      <c r="F91" s="57"/>
    </row>
    <row r="92" spans="1:6" s="31" customFormat="1" ht="25.5" x14ac:dyDescent="0.2">
      <c r="A92" s="60">
        <f>IF(B91="",MAX(A$12:$B91)+1,"")</f>
        <v>32</v>
      </c>
      <c r="B92" s="106" t="s">
        <v>152</v>
      </c>
      <c r="C92" s="46" t="s">
        <v>3</v>
      </c>
      <c r="D92" s="46">
        <v>3</v>
      </c>
      <c r="E92" s="57">
        <v>0</v>
      </c>
      <c r="F92" s="57" t="str">
        <f>IF(E92&gt;0,ROUND(E92*D92,2),"")</f>
        <v/>
      </c>
    </row>
    <row r="93" spans="1:6" s="31" customFormat="1" x14ac:dyDescent="0.2">
      <c r="A93" s="60"/>
      <c r="B93" s="37"/>
      <c r="C93" s="46"/>
      <c r="D93" s="46"/>
      <c r="E93" s="57"/>
      <c r="F93" s="57"/>
    </row>
    <row r="94" spans="1:6" s="31" customFormat="1" x14ac:dyDescent="0.2">
      <c r="A94" s="60">
        <f>IF(B93="",MAX(A$12:$B93)+1,"")</f>
        <v>33</v>
      </c>
      <c r="B94" s="106" t="s">
        <v>153</v>
      </c>
      <c r="C94" s="46" t="s">
        <v>3</v>
      </c>
      <c r="D94" s="46">
        <v>3</v>
      </c>
      <c r="E94" s="57">
        <v>0</v>
      </c>
      <c r="F94" s="57" t="str">
        <f>IF(E94&gt;0,ROUND(E94*D94,2),"")</f>
        <v/>
      </c>
    </row>
    <row r="95" spans="1:6" s="31" customFormat="1" x14ac:dyDescent="0.2">
      <c r="A95" s="60"/>
      <c r="B95" s="37"/>
      <c r="C95" s="46"/>
      <c r="D95" s="46"/>
      <c r="E95" s="57"/>
      <c r="F95" s="57"/>
    </row>
    <row r="96" spans="1:6" s="31" customFormat="1" x14ac:dyDescent="0.2">
      <c r="A96" s="60">
        <f>IF(B95="",MAX(A$12:$B95)+1,"")</f>
        <v>34</v>
      </c>
      <c r="B96" s="106" t="s">
        <v>154</v>
      </c>
      <c r="C96" s="46" t="s">
        <v>3</v>
      </c>
      <c r="D96" s="46">
        <v>3</v>
      </c>
      <c r="E96" s="57">
        <v>0</v>
      </c>
      <c r="F96" s="57" t="str">
        <f>IF(E96&gt;0,ROUND(E96*D96,2),"")</f>
        <v/>
      </c>
    </row>
    <row r="97" spans="1:6" s="31" customFormat="1" x14ac:dyDescent="0.2">
      <c r="A97" s="60"/>
      <c r="B97" s="37"/>
      <c r="C97" s="46"/>
      <c r="D97" s="46"/>
      <c r="E97" s="57"/>
      <c r="F97" s="57"/>
    </row>
    <row r="98" spans="1:6" s="31" customFormat="1" x14ac:dyDescent="0.2">
      <c r="A98" s="60"/>
      <c r="B98" s="37"/>
      <c r="C98" s="46"/>
      <c r="D98" s="46"/>
      <c r="E98" s="57"/>
      <c r="F98" s="57"/>
    </row>
    <row r="99" spans="1:6" s="31" customFormat="1" x14ac:dyDescent="0.2">
      <c r="A99" s="60"/>
      <c r="B99" s="37"/>
      <c r="C99" s="46"/>
      <c r="D99" s="46"/>
      <c r="E99" s="57"/>
      <c r="F99" s="57"/>
    </row>
    <row r="100" spans="1:6" s="31" customFormat="1" x14ac:dyDescent="0.2">
      <c r="A100" s="58"/>
      <c r="B100" s="112" t="s">
        <v>158</v>
      </c>
      <c r="C100" s="46"/>
      <c r="D100" s="46"/>
      <c r="E100" s="57"/>
      <c r="F100" s="57"/>
    </row>
    <row r="101" spans="1:6" s="31" customFormat="1" x14ac:dyDescent="0.2">
      <c r="A101" s="60"/>
      <c r="B101" s="37"/>
      <c r="C101" s="46"/>
      <c r="D101" s="46"/>
      <c r="E101" s="57"/>
      <c r="F101" s="57"/>
    </row>
    <row r="102" spans="1:6" s="31" customFormat="1" x14ac:dyDescent="0.2">
      <c r="A102" s="60">
        <f>IF(B101="",MAX(A$12:$B101)+1,"")</f>
        <v>35</v>
      </c>
      <c r="B102" s="108" t="s">
        <v>155</v>
      </c>
      <c r="C102" s="46" t="s">
        <v>3</v>
      </c>
      <c r="D102" s="46">
        <v>3</v>
      </c>
      <c r="E102" s="57">
        <v>0</v>
      </c>
      <c r="F102" s="57" t="str">
        <f>IF(E102&gt;0,ROUND(E102*D102,2),"")</f>
        <v/>
      </c>
    </row>
    <row r="103" spans="1:6" s="31" customFormat="1" x14ac:dyDescent="0.2">
      <c r="A103" s="60"/>
      <c r="B103" s="62"/>
      <c r="C103" s="46"/>
      <c r="D103" s="46"/>
      <c r="E103" s="57"/>
      <c r="F103" s="57"/>
    </row>
    <row r="104" spans="1:6" s="31" customFormat="1" x14ac:dyDescent="0.2">
      <c r="A104" s="60">
        <f>IF(B103="",MAX(A$12:$B103)+1,"")</f>
        <v>36</v>
      </c>
      <c r="B104" s="62" t="s">
        <v>40</v>
      </c>
      <c r="C104" s="46" t="s">
        <v>3</v>
      </c>
      <c r="D104" s="46">
        <v>3</v>
      </c>
      <c r="E104" s="57">
        <v>0</v>
      </c>
      <c r="F104" s="57" t="str">
        <f>IF(E104&gt;0,ROUND(E104*D104,2),"")</f>
        <v/>
      </c>
    </row>
    <row r="105" spans="1:6" s="31" customFormat="1" x14ac:dyDescent="0.2">
      <c r="A105" s="60"/>
      <c r="B105" s="62"/>
      <c r="C105" s="46"/>
      <c r="D105" s="46"/>
      <c r="E105" s="57"/>
      <c r="F105" s="57"/>
    </row>
    <row r="106" spans="1:6" s="31" customFormat="1" x14ac:dyDescent="0.2">
      <c r="A106" s="60">
        <f>IF(B105="",MAX(A$12:$B105)+1,"")</f>
        <v>37</v>
      </c>
      <c r="B106" s="62" t="s">
        <v>41</v>
      </c>
      <c r="C106" s="46" t="s">
        <v>3</v>
      </c>
      <c r="D106" s="46">
        <v>3</v>
      </c>
      <c r="E106" s="57">
        <v>0</v>
      </c>
      <c r="F106" s="57" t="str">
        <f>IF(E106&gt;0,ROUND(E106*D106,2),"")</f>
        <v/>
      </c>
    </row>
    <row r="107" spans="1:6" s="31" customFormat="1" x14ac:dyDescent="0.2">
      <c r="A107" s="60"/>
      <c r="B107" s="62"/>
      <c r="C107" s="46"/>
      <c r="D107" s="46"/>
      <c r="E107" s="57"/>
      <c r="F107" s="57"/>
    </row>
    <row r="108" spans="1:6" s="31" customFormat="1" ht="51" x14ac:dyDescent="0.2">
      <c r="A108" s="60">
        <f>IF(B107="",MAX(A$12:$B107)+1,"")</f>
        <v>38</v>
      </c>
      <c r="B108" s="108" t="s">
        <v>146</v>
      </c>
      <c r="C108" s="46" t="s">
        <v>3</v>
      </c>
      <c r="D108" s="46">
        <v>3</v>
      </c>
      <c r="E108" s="57">
        <v>0</v>
      </c>
      <c r="F108" s="57" t="str">
        <f>IF(E108&gt;0,ROUND(E108*D108,2),"")</f>
        <v/>
      </c>
    </row>
    <row r="109" spans="1:6" s="31" customFormat="1" x14ac:dyDescent="0.2">
      <c r="A109" s="60"/>
      <c r="B109" s="62"/>
      <c r="C109" s="46"/>
      <c r="D109" s="46"/>
      <c r="E109" s="57"/>
      <c r="F109" s="57"/>
    </row>
    <row r="110" spans="1:6" s="31" customFormat="1" x14ac:dyDescent="0.2">
      <c r="A110" s="60">
        <f>IF(B109="",MAX(A$12:$B109)+1,"")</f>
        <v>39</v>
      </c>
      <c r="B110" s="62" t="s">
        <v>82</v>
      </c>
      <c r="C110" s="46" t="s">
        <v>3</v>
      </c>
      <c r="D110" s="46">
        <v>3</v>
      </c>
      <c r="E110" s="57">
        <v>0</v>
      </c>
      <c r="F110" s="57" t="str">
        <f>IF(E110&gt;0,ROUND(E110*D110,2),"")</f>
        <v/>
      </c>
    </row>
    <row r="111" spans="1:6" s="31" customFormat="1" x14ac:dyDescent="0.2">
      <c r="A111" s="60"/>
      <c r="B111" s="37"/>
      <c r="C111" s="46"/>
      <c r="D111" s="46"/>
      <c r="E111" s="57"/>
      <c r="F111" s="57"/>
    </row>
    <row r="112" spans="1:6" s="31" customFormat="1" ht="25.5" x14ac:dyDescent="0.2">
      <c r="A112" s="60">
        <f>IF(B111="",MAX(A$12:$B111)+1,"")</f>
        <v>40</v>
      </c>
      <c r="B112" s="106" t="s">
        <v>156</v>
      </c>
      <c r="C112" s="46" t="s">
        <v>3</v>
      </c>
      <c r="D112" s="46">
        <v>3</v>
      </c>
      <c r="E112" s="57">
        <v>0</v>
      </c>
      <c r="F112" s="57" t="str">
        <f>IF(E112&gt;0,ROUND(E112*D112,2),"")</f>
        <v/>
      </c>
    </row>
    <row r="113" spans="1:6" s="31" customFormat="1" x14ac:dyDescent="0.2">
      <c r="A113" s="60"/>
      <c r="B113" s="37"/>
      <c r="C113" s="46"/>
      <c r="D113" s="46"/>
      <c r="E113" s="57"/>
      <c r="F113" s="57"/>
    </row>
    <row r="114" spans="1:6" s="31" customFormat="1" x14ac:dyDescent="0.2">
      <c r="A114" s="60">
        <f>IF(B113="",MAX(A$12:$B113)+1,"")</f>
        <v>41</v>
      </c>
      <c r="B114" s="106" t="s">
        <v>157</v>
      </c>
      <c r="C114" s="46" t="s">
        <v>3</v>
      </c>
      <c r="D114" s="46">
        <v>3</v>
      </c>
      <c r="E114" s="57">
        <v>0</v>
      </c>
      <c r="F114" s="57" t="str">
        <f>IF(E114&gt;0,ROUND(E114*D114,2),"")</f>
        <v/>
      </c>
    </row>
    <row r="115" spans="1:6" s="31" customFormat="1" x14ac:dyDescent="0.2">
      <c r="A115" s="60"/>
      <c r="B115" s="37"/>
      <c r="C115" s="46"/>
      <c r="D115" s="46"/>
      <c r="E115" s="57"/>
      <c r="F115" s="57"/>
    </row>
    <row r="116" spans="1:6" s="31" customFormat="1" x14ac:dyDescent="0.2">
      <c r="A116" s="60">
        <f>IF(B115="",MAX(A$12:$B115)+1,"")</f>
        <v>42</v>
      </c>
      <c r="B116" s="106" t="s">
        <v>159</v>
      </c>
      <c r="C116" s="46" t="s">
        <v>3</v>
      </c>
      <c r="D116" s="46">
        <v>3</v>
      </c>
      <c r="E116" s="57">
        <v>0</v>
      </c>
      <c r="F116" s="57" t="str">
        <f>IF(E116&gt;0,ROUND(E116*D116,2),"")</f>
        <v/>
      </c>
    </row>
    <row r="117" spans="1:6" s="31" customFormat="1" x14ac:dyDescent="0.2">
      <c r="A117" s="60"/>
      <c r="B117" s="37"/>
      <c r="C117" s="46"/>
      <c r="D117" s="46"/>
      <c r="E117" s="57"/>
      <c r="F117" s="57"/>
    </row>
    <row r="118" spans="1:6" s="31" customFormat="1" ht="25.5" x14ac:dyDescent="0.2">
      <c r="A118" s="60">
        <f>IF(B117="",MAX(A$12:$B117)+1,"")</f>
        <v>43</v>
      </c>
      <c r="B118" s="106" t="s">
        <v>140</v>
      </c>
      <c r="C118" s="46" t="s">
        <v>3</v>
      </c>
      <c r="D118" s="46">
        <v>3</v>
      </c>
      <c r="E118" s="57">
        <v>0</v>
      </c>
      <c r="F118" s="57" t="str">
        <f>IF(E118&gt;0,ROUND(E118*D118,2),"")</f>
        <v/>
      </c>
    </row>
    <row r="119" spans="1:6" s="31" customFormat="1" x14ac:dyDescent="0.2">
      <c r="A119" s="60"/>
      <c r="B119" s="37"/>
      <c r="C119" s="46"/>
      <c r="D119" s="46"/>
      <c r="E119" s="57"/>
      <c r="F119" s="57"/>
    </row>
    <row r="120" spans="1:6" s="31" customFormat="1" ht="25.5" x14ac:dyDescent="0.2">
      <c r="A120" s="60">
        <f>IF(B119="",MAX(A$12:$B119)+1,"")</f>
        <v>44</v>
      </c>
      <c r="B120" s="106" t="s">
        <v>132</v>
      </c>
      <c r="C120" s="46" t="s">
        <v>3</v>
      </c>
      <c r="D120" s="46">
        <v>3</v>
      </c>
      <c r="E120" s="57">
        <v>0</v>
      </c>
      <c r="F120" s="57" t="str">
        <f>IF(E120&gt;0,ROUND(E120*D120,2),"")</f>
        <v/>
      </c>
    </row>
    <row r="121" spans="1:6" s="31" customFormat="1" x14ac:dyDescent="0.2">
      <c r="A121" s="60"/>
      <c r="B121" s="37"/>
      <c r="C121" s="46"/>
      <c r="D121" s="46"/>
      <c r="E121" s="57"/>
      <c r="F121" s="57"/>
    </row>
    <row r="122" spans="1:6" s="31" customFormat="1" ht="38.25" x14ac:dyDescent="0.2">
      <c r="A122" s="60">
        <f>IF(B121="",MAX(A$12:$B121)+1,"")</f>
        <v>45</v>
      </c>
      <c r="B122" s="108" t="s">
        <v>160</v>
      </c>
      <c r="C122" s="46" t="s">
        <v>3</v>
      </c>
      <c r="D122" s="46">
        <v>3</v>
      </c>
      <c r="E122" s="72">
        <v>0</v>
      </c>
      <c r="F122" s="57" t="str">
        <f>IF(E122&gt;0,ROUND(E122*D122,2),"")</f>
        <v/>
      </c>
    </row>
    <row r="123" spans="1:6" s="31" customFormat="1" x14ac:dyDescent="0.2">
      <c r="A123" s="60"/>
      <c r="B123" s="37"/>
      <c r="C123" s="46"/>
      <c r="D123" s="46"/>
      <c r="E123" s="57"/>
      <c r="F123" s="57"/>
    </row>
    <row r="124" spans="1:6" s="31" customFormat="1" ht="25.5" x14ac:dyDescent="0.2">
      <c r="A124" s="60">
        <f>IF(B123="",MAX(A$12:$B123)+1,"")</f>
        <v>46</v>
      </c>
      <c r="B124" s="106" t="s">
        <v>142</v>
      </c>
      <c r="C124" s="46" t="s">
        <v>3</v>
      </c>
      <c r="D124" s="46">
        <v>3</v>
      </c>
      <c r="E124" s="57">
        <v>0</v>
      </c>
      <c r="F124" s="57" t="str">
        <f>IF(E124&gt;0,ROUND(E124*D124,2),"")</f>
        <v/>
      </c>
    </row>
    <row r="125" spans="1:6" s="31" customFormat="1" x14ac:dyDescent="0.2">
      <c r="A125" s="60"/>
      <c r="B125" s="37"/>
      <c r="C125" s="46"/>
      <c r="D125" s="46"/>
      <c r="E125" s="57"/>
      <c r="F125" s="57"/>
    </row>
    <row r="126" spans="1:6" s="31" customFormat="1" ht="25.5" x14ac:dyDescent="0.2">
      <c r="A126" s="60">
        <f>IF(B125="",MAX(A$12:$B125)+1,"")</f>
        <v>47</v>
      </c>
      <c r="B126" s="106" t="s">
        <v>161</v>
      </c>
      <c r="C126" s="46" t="s">
        <v>3</v>
      </c>
      <c r="D126" s="46">
        <v>3</v>
      </c>
      <c r="E126" s="57">
        <v>0</v>
      </c>
      <c r="F126" s="57" t="str">
        <f>IF(E126&gt;0,ROUND(E126*D126,2),"")</f>
        <v/>
      </c>
    </row>
    <row r="127" spans="1:6" s="31" customFormat="1" x14ac:dyDescent="0.2">
      <c r="A127" s="60"/>
      <c r="B127" s="37"/>
      <c r="C127" s="46"/>
      <c r="D127" s="46"/>
      <c r="E127" s="57"/>
      <c r="F127" s="57"/>
    </row>
    <row r="128" spans="1:6" s="31" customFormat="1" ht="25.5" x14ac:dyDescent="0.2">
      <c r="A128" s="60">
        <f>IF(B127="",MAX(A$12:$B127)+1,"")</f>
        <v>48</v>
      </c>
      <c r="B128" s="106" t="s">
        <v>162</v>
      </c>
      <c r="C128" s="46" t="s">
        <v>3</v>
      </c>
      <c r="D128" s="46">
        <v>3</v>
      </c>
      <c r="E128" s="57">
        <v>0</v>
      </c>
      <c r="F128" s="57" t="str">
        <f>IF(E128&gt;0,ROUND(E128*D128,2),"")</f>
        <v/>
      </c>
    </row>
    <row r="129" spans="1:6" s="31" customFormat="1" x14ac:dyDescent="0.2">
      <c r="A129" s="60"/>
      <c r="B129" s="37"/>
      <c r="C129" s="46"/>
      <c r="D129" s="46"/>
      <c r="E129" s="57"/>
      <c r="F129" s="57"/>
    </row>
    <row r="130" spans="1:6" s="31" customFormat="1" x14ac:dyDescent="0.2">
      <c r="A130" s="60"/>
      <c r="B130" s="61"/>
      <c r="C130" s="46"/>
      <c r="D130" s="46"/>
      <c r="E130" s="57"/>
      <c r="F130" s="57"/>
    </row>
    <row r="131" spans="1:6" s="31" customFormat="1" x14ac:dyDescent="0.2">
      <c r="A131" s="60"/>
      <c r="B131" s="61"/>
      <c r="C131" s="46"/>
      <c r="D131" s="46"/>
      <c r="E131" s="57"/>
      <c r="F131" s="57"/>
    </row>
    <row r="132" spans="1:6" s="31" customFormat="1" x14ac:dyDescent="0.2">
      <c r="A132" s="60"/>
      <c r="B132" s="37" t="s">
        <v>39</v>
      </c>
      <c r="C132" s="46"/>
      <c r="D132" s="46"/>
      <c r="E132" s="57"/>
      <c r="F132" s="57"/>
    </row>
    <row r="133" spans="1:6" s="31" customFormat="1" x14ac:dyDescent="0.2">
      <c r="A133" s="60"/>
      <c r="B133" s="37"/>
      <c r="C133" s="46"/>
      <c r="D133" s="46"/>
      <c r="E133" s="57"/>
      <c r="F133" s="57"/>
    </row>
    <row r="134" spans="1:6" s="31" customFormat="1" x14ac:dyDescent="0.2">
      <c r="A134" s="58"/>
      <c r="B134" s="59" t="s">
        <v>57</v>
      </c>
      <c r="C134" s="46"/>
      <c r="D134" s="46"/>
      <c r="E134" s="57"/>
      <c r="F134" s="57"/>
    </row>
    <row r="135" spans="1:6" s="31" customFormat="1" x14ac:dyDescent="0.2">
      <c r="A135" s="60"/>
      <c r="B135" s="37"/>
      <c r="C135" s="46"/>
      <c r="D135" s="46"/>
      <c r="E135" s="57"/>
      <c r="F135" s="57"/>
    </row>
    <row r="136" spans="1:6" s="31" customFormat="1" ht="15" customHeight="1" x14ac:dyDescent="0.2">
      <c r="A136" s="60">
        <f>IF(B135="",MAX(A$12:$B135)+1,"")</f>
        <v>49</v>
      </c>
      <c r="B136" s="37" t="s">
        <v>63</v>
      </c>
      <c r="C136" s="46" t="s">
        <v>3</v>
      </c>
      <c r="D136" s="46">
        <v>3</v>
      </c>
      <c r="E136" s="57">
        <v>0</v>
      </c>
      <c r="F136" s="57" t="str">
        <f>IF(E136&gt;0,ROUND(E136*D136,2),"")</f>
        <v/>
      </c>
    </row>
    <row r="137" spans="1:6" s="31" customFormat="1" x14ac:dyDescent="0.2">
      <c r="A137" s="60"/>
      <c r="B137" s="37"/>
      <c r="C137" s="46"/>
      <c r="D137" s="46"/>
      <c r="E137" s="57"/>
      <c r="F137" s="57"/>
    </row>
    <row r="138" spans="1:6" s="31" customFormat="1" ht="14.1" customHeight="1" x14ac:dyDescent="0.2">
      <c r="A138" s="60">
        <f>IF(B137="",MAX(A$12:$B137)+1,"")</f>
        <v>50</v>
      </c>
      <c r="B138" s="106" t="s">
        <v>163</v>
      </c>
      <c r="C138" s="46" t="s">
        <v>3</v>
      </c>
      <c r="D138" s="46">
        <v>3</v>
      </c>
      <c r="E138" s="57">
        <v>0</v>
      </c>
      <c r="F138" s="57" t="str">
        <f>IF(E138&gt;0,ROUND(E138*D138,2),"")</f>
        <v/>
      </c>
    </row>
    <row r="139" spans="1:6" s="31" customFormat="1" x14ac:dyDescent="0.2">
      <c r="A139" s="60"/>
      <c r="B139" s="37"/>
      <c r="C139" s="46"/>
      <c r="D139" s="46"/>
      <c r="E139" s="57"/>
      <c r="F139" s="57"/>
    </row>
    <row r="140" spans="1:6" s="31" customFormat="1" x14ac:dyDescent="0.2">
      <c r="A140" s="60">
        <f>IF(B139="",MAX(A$12:$B139)+1,"")</f>
        <v>51</v>
      </c>
      <c r="B140" s="106" t="s">
        <v>164</v>
      </c>
      <c r="C140" s="46" t="s">
        <v>3</v>
      </c>
      <c r="D140" s="46">
        <v>3</v>
      </c>
      <c r="E140" s="57">
        <v>0</v>
      </c>
      <c r="F140" s="57" t="str">
        <f>IF(E140&gt;0,ROUND(E140*D140,2),"")</f>
        <v/>
      </c>
    </row>
    <row r="141" spans="1:6" s="31" customFormat="1" x14ac:dyDescent="0.2">
      <c r="A141" s="60"/>
      <c r="B141" s="62"/>
      <c r="C141" s="46"/>
      <c r="D141" s="46"/>
      <c r="E141" s="57"/>
      <c r="F141" s="57"/>
    </row>
    <row r="142" spans="1:6" s="31" customFormat="1" x14ac:dyDescent="0.2">
      <c r="A142" s="60"/>
      <c r="B142" s="62"/>
      <c r="C142" s="46"/>
      <c r="D142" s="46"/>
      <c r="E142" s="57"/>
      <c r="F142" s="57"/>
    </row>
    <row r="143" spans="1:6" s="31" customFormat="1" x14ac:dyDescent="0.2">
      <c r="A143" s="60"/>
      <c r="B143" s="37"/>
      <c r="C143" s="46"/>
      <c r="D143" s="46"/>
      <c r="E143" s="57"/>
      <c r="F143" s="57"/>
    </row>
    <row r="144" spans="1:6" s="31" customFormat="1" x14ac:dyDescent="0.2">
      <c r="A144" s="58"/>
      <c r="B144" s="59" t="s">
        <v>30</v>
      </c>
      <c r="C144" s="46"/>
      <c r="D144" s="46"/>
      <c r="E144" s="57"/>
      <c r="F144" s="57"/>
    </row>
    <row r="145" spans="1:6" s="31" customFormat="1" x14ac:dyDescent="0.2">
      <c r="A145" s="60"/>
      <c r="B145" s="37"/>
      <c r="C145" s="46"/>
      <c r="D145" s="46"/>
      <c r="E145" s="57"/>
      <c r="F145" s="57"/>
    </row>
    <row r="146" spans="1:6" s="31" customFormat="1" x14ac:dyDescent="0.2">
      <c r="A146" s="60">
        <f>IF(B145="",MAX(A$12:$B145)+1,"")</f>
        <v>52</v>
      </c>
      <c r="B146" s="106" t="s">
        <v>165</v>
      </c>
      <c r="C146" s="46" t="s">
        <v>3</v>
      </c>
      <c r="D146" s="46">
        <v>6</v>
      </c>
      <c r="E146" s="57">
        <v>0</v>
      </c>
      <c r="F146" s="57" t="str">
        <f>IF(E146&gt;0,ROUND(E146*D146,2),"")</f>
        <v/>
      </c>
    </row>
    <row r="147" spans="1:6" s="31" customFormat="1" x14ac:dyDescent="0.2">
      <c r="A147" s="60"/>
      <c r="B147" s="37"/>
      <c r="C147" s="46"/>
      <c r="D147" s="46"/>
      <c r="E147" s="57"/>
      <c r="F147" s="57"/>
    </row>
    <row r="148" spans="1:6" s="31" customFormat="1" ht="25.5" x14ac:dyDescent="0.2">
      <c r="A148" s="60">
        <f>IF(B147="",MAX(A$12:$B147)+1,"")</f>
        <v>53</v>
      </c>
      <c r="B148" s="108" t="s">
        <v>166</v>
      </c>
      <c r="C148" s="46" t="s">
        <v>3</v>
      </c>
      <c r="D148" s="46">
        <v>3</v>
      </c>
      <c r="E148" s="57">
        <v>0</v>
      </c>
      <c r="F148" s="57" t="str">
        <f>IF(E148&gt;0,ROUND(E148*D148,2),"")</f>
        <v/>
      </c>
    </row>
    <row r="149" spans="1:6" s="31" customFormat="1" x14ac:dyDescent="0.2">
      <c r="A149" s="60"/>
      <c r="B149" s="37"/>
      <c r="C149" s="46"/>
      <c r="D149" s="46"/>
      <c r="E149" s="57"/>
      <c r="F149" s="57"/>
    </row>
    <row r="150" spans="1:6" s="31" customFormat="1" x14ac:dyDescent="0.2">
      <c r="A150" s="60"/>
      <c r="B150" s="37"/>
      <c r="C150" s="46"/>
      <c r="D150" s="46"/>
      <c r="E150" s="57"/>
      <c r="F150" s="57"/>
    </row>
    <row r="151" spans="1:6" s="31" customFormat="1" x14ac:dyDescent="0.2">
      <c r="A151" s="60"/>
      <c r="B151" s="37"/>
      <c r="C151" s="46"/>
      <c r="D151" s="46"/>
      <c r="E151" s="57"/>
      <c r="F151" s="57"/>
    </row>
    <row r="152" spans="1:6" s="31" customFormat="1" x14ac:dyDescent="0.2">
      <c r="A152" s="58"/>
      <c r="B152" s="59" t="s">
        <v>43</v>
      </c>
      <c r="C152" s="46"/>
      <c r="D152" s="46"/>
      <c r="E152" s="57"/>
      <c r="F152" s="57"/>
    </row>
    <row r="153" spans="1:6" s="31" customFormat="1" x14ac:dyDescent="0.2">
      <c r="A153" s="60"/>
      <c r="B153" s="61"/>
      <c r="C153" s="46"/>
      <c r="D153" s="46"/>
      <c r="E153" s="57"/>
      <c r="F153" s="57"/>
    </row>
    <row r="154" spans="1:6" s="31" customFormat="1" ht="25.5" x14ac:dyDescent="0.2">
      <c r="A154" s="60">
        <f>IF(B153="",MAX(A$12:$B153)+1,"")</f>
        <v>54</v>
      </c>
      <c r="B154" s="107" t="s">
        <v>167</v>
      </c>
      <c r="C154" s="46" t="s">
        <v>3</v>
      </c>
      <c r="D154" s="46">
        <v>3</v>
      </c>
      <c r="E154" s="57">
        <v>0</v>
      </c>
      <c r="F154" s="57" t="str">
        <f>IF(E154&gt;0,ROUND(E154*D154,2),"")</f>
        <v/>
      </c>
    </row>
    <row r="155" spans="1:6" s="31" customFormat="1" x14ac:dyDescent="0.2">
      <c r="A155" s="60"/>
      <c r="B155" s="61"/>
      <c r="C155" s="46"/>
      <c r="D155" s="46"/>
      <c r="E155" s="57"/>
      <c r="F155" s="57"/>
    </row>
    <row r="156" spans="1:6" s="31" customFormat="1" x14ac:dyDescent="0.2">
      <c r="A156" s="60">
        <f>IF(B155="",MAX(A$12:$B155)+1,"")</f>
        <v>55</v>
      </c>
      <c r="B156" s="61" t="s">
        <v>59</v>
      </c>
      <c r="C156" s="46" t="s">
        <v>3</v>
      </c>
      <c r="D156" s="46">
        <v>3</v>
      </c>
      <c r="E156" s="57">
        <v>0</v>
      </c>
      <c r="F156" s="57" t="str">
        <f>IF(E156&gt;0,ROUND(E156*D156,2),"")</f>
        <v/>
      </c>
    </row>
    <row r="157" spans="1:6" s="31" customFormat="1" x14ac:dyDescent="0.2">
      <c r="A157" s="60"/>
      <c r="B157" s="61"/>
      <c r="C157" s="46"/>
      <c r="D157" s="46"/>
      <c r="E157" s="57"/>
      <c r="F157" s="57"/>
    </row>
    <row r="158" spans="1:6" s="31" customFormat="1" x14ac:dyDescent="0.2">
      <c r="A158" s="60">
        <f>IF(B157="",MAX(A$12:$B157)+1,"")</f>
        <v>56</v>
      </c>
      <c r="B158" s="61" t="s">
        <v>45</v>
      </c>
      <c r="C158" s="46" t="s">
        <v>3</v>
      </c>
      <c r="D158" s="46">
        <v>3</v>
      </c>
      <c r="E158" s="57">
        <v>0</v>
      </c>
      <c r="F158" s="57" t="str">
        <f>IF(E158&gt;0,ROUND(E158*D158,2),"")</f>
        <v/>
      </c>
    </row>
    <row r="159" spans="1:6" s="31" customFormat="1" x14ac:dyDescent="0.2">
      <c r="A159" s="60"/>
      <c r="B159" s="61"/>
      <c r="C159" s="46"/>
      <c r="D159" s="46"/>
      <c r="E159" s="57"/>
      <c r="F159" s="57"/>
    </row>
    <row r="160" spans="1:6" s="31" customFormat="1" ht="25.5" x14ac:dyDescent="0.2">
      <c r="A160" s="60">
        <f>IF(B159="",MAX(A$12:$B159)+1,"")</f>
        <v>57</v>
      </c>
      <c r="B160" s="107" t="s">
        <v>168</v>
      </c>
      <c r="C160" s="46" t="s">
        <v>3</v>
      </c>
      <c r="D160" s="46">
        <v>3</v>
      </c>
      <c r="E160" s="57">
        <v>0</v>
      </c>
      <c r="F160" s="57" t="str">
        <f>IF(E160&gt;0,ROUND(E160*D160,2),"")</f>
        <v/>
      </c>
    </row>
    <row r="161" spans="1:6" s="31" customFormat="1" x14ac:dyDescent="0.2">
      <c r="A161" s="60"/>
      <c r="B161" s="61"/>
      <c r="C161" s="46"/>
      <c r="D161" s="46"/>
      <c r="E161" s="57"/>
      <c r="F161" s="57"/>
    </row>
    <row r="162" spans="1:6" s="31" customFormat="1" x14ac:dyDescent="0.2">
      <c r="A162" s="60"/>
      <c r="B162" s="61"/>
      <c r="C162" s="46"/>
      <c r="D162" s="46"/>
      <c r="E162" s="57"/>
      <c r="F162" s="57"/>
    </row>
    <row r="163" spans="1:6" s="31" customFormat="1" x14ac:dyDescent="0.2">
      <c r="A163" s="60"/>
      <c r="B163" s="37"/>
      <c r="C163" s="46"/>
      <c r="D163" s="46"/>
      <c r="E163" s="57"/>
      <c r="F163" s="57"/>
    </row>
    <row r="164" spans="1:6" s="31" customFormat="1" x14ac:dyDescent="0.2">
      <c r="A164" s="58"/>
      <c r="B164" s="59" t="s">
        <v>42</v>
      </c>
      <c r="C164" s="46"/>
      <c r="D164" s="46"/>
      <c r="E164" s="57"/>
      <c r="F164" s="57"/>
    </row>
    <row r="165" spans="1:6" s="31" customFormat="1" x14ac:dyDescent="0.2">
      <c r="A165" s="60"/>
      <c r="B165" s="37"/>
      <c r="C165" s="46"/>
      <c r="D165" s="46"/>
      <c r="E165" s="57"/>
      <c r="F165" s="57"/>
    </row>
    <row r="166" spans="1:6" s="31" customFormat="1" ht="25.5" x14ac:dyDescent="0.2">
      <c r="A166" s="60">
        <f>IF(B165="",MAX(A$12:$B165)+1,"")</f>
        <v>58</v>
      </c>
      <c r="B166" s="62" t="s">
        <v>62</v>
      </c>
      <c r="C166" s="46" t="s">
        <v>3</v>
      </c>
      <c r="D166" s="46">
        <v>3</v>
      </c>
      <c r="E166" s="57">
        <v>0</v>
      </c>
      <c r="F166" s="57" t="str">
        <f>IF(E166&gt;0,ROUND(E166*D166,2),"")</f>
        <v/>
      </c>
    </row>
    <row r="167" spans="1:6" s="31" customFormat="1" x14ac:dyDescent="0.2">
      <c r="A167" s="60"/>
      <c r="B167" s="62"/>
      <c r="C167" s="46"/>
      <c r="D167" s="46"/>
      <c r="E167" s="57"/>
      <c r="F167" s="57"/>
    </row>
    <row r="168" spans="1:6" s="31" customFormat="1" x14ac:dyDescent="0.2">
      <c r="A168" s="60">
        <f>IF(B167="",MAX(A$12:$B167)+1,"")</f>
        <v>59</v>
      </c>
      <c r="B168" s="62" t="s">
        <v>65</v>
      </c>
      <c r="C168" s="46" t="s">
        <v>3</v>
      </c>
      <c r="D168" s="46">
        <v>3</v>
      </c>
      <c r="E168" s="57">
        <v>0</v>
      </c>
      <c r="F168" s="57" t="str">
        <f>IF(E168&gt;0,ROUND(E168*D168,2),"")</f>
        <v/>
      </c>
    </row>
    <row r="169" spans="1:6" s="31" customFormat="1" x14ac:dyDescent="0.2">
      <c r="A169" s="60"/>
      <c r="B169" s="37"/>
      <c r="C169" s="46"/>
      <c r="D169" s="46"/>
      <c r="E169" s="57"/>
      <c r="F169" s="57"/>
    </row>
    <row r="170" spans="1:6" s="31" customFormat="1" x14ac:dyDescent="0.2">
      <c r="A170" s="60">
        <f>IF(B169="",MAX(A$12:$B169)+1,"")</f>
        <v>60</v>
      </c>
      <c r="B170" s="106" t="s">
        <v>169</v>
      </c>
      <c r="C170" s="46" t="s">
        <v>3</v>
      </c>
      <c r="D170" s="46">
        <v>3</v>
      </c>
      <c r="E170" s="57">
        <v>0</v>
      </c>
      <c r="F170" s="57" t="str">
        <f>IF(E170&gt;0,ROUND(E170*D170,2),"")</f>
        <v/>
      </c>
    </row>
    <row r="171" spans="1:6" s="31" customFormat="1" x14ac:dyDescent="0.2">
      <c r="A171" s="60"/>
      <c r="B171" s="37"/>
      <c r="C171" s="46"/>
      <c r="D171" s="46"/>
      <c r="E171" s="57"/>
      <c r="F171" s="57"/>
    </row>
    <row r="172" spans="1:6" s="31" customFormat="1" x14ac:dyDescent="0.2">
      <c r="A172" s="60">
        <f>IF(B171="",MAX(A$12:$B171)+1,"")</f>
        <v>61</v>
      </c>
      <c r="B172" s="106" t="s">
        <v>164</v>
      </c>
      <c r="C172" s="46" t="s">
        <v>3</v>
      </c>
      <c r="D172" s="46">
        <v>3</v>
      </c>
      <c r="E172" s="57">
        <v>0</v>
      </c>
      <c r="F172" s="57" t="str">
        <f>IF(E172&gt;0,ROUND(E172*D172,2),"")</f>
        <v/>
      </c>
    </row>
    <row r="173" spans="1:6" s="31" customFormat="1" x14ac:dyDescent="0.2">
      <c r="A173" s="60"/>
      <c r="B173" s="69"/>
      <c r="C173" s="46"/>
      <c r="D173" s="46"/>
      <c r="E173" s="46"/>
      <c r="F173" s="57"/>
    </row>
    <row r="174" spans="1:6" s="31" customFormat="1" ht="25.5" x14ac:dyDescent="0.2">
      <c r="A174" s="60">
        <f>IF(B173="",MAX(A$12:$B173)+1,"")</f>
        <v>62</v>
      </c>
      <c r="B174" s="107" t="s">
        <v>170</v>
      </c>
      <c r="C174" s="46" t="s">
        <v>3</v>
      </c>
      <c r="D174" s="46">
        <v>3</v>
      </c>
      <c r="E174" s="57">
        <v>0</v>
      </c>
      <c r="F174" s="57" t="str">
        <f>IF(E174&gt;0,ROUND(E174*D174,2),"")</f>
        <v/>
      </c>
    </row>
    <row r="175" spans="1:6" s="31" customFormat="1" x14ac:dyDescent="0.2">
      <c r="A175" s="60"/>
      <c r="B175" s="69"/>
      <c r="C175" s="46"/>
      <c r="D175" s="46"/>
      <c r="E175" s="46"/>
      <c r="F175" s="57"/>
    </row>
    <row r="176" spans="1:6" s="31" customFormat="1" x14ac:dyDescent="0.2">
      <c r="A176" s="60">
        <f>IF(B175="",MAX(A$12:$B175)+1,"")</f>
        <v>63</v>
      </c>
      <c r="B176" s="107" t="s">
        <v>171</v>
      </c>
      <c r="C176" s="46" t="s">
        <v>3</v>
      </c>
      <c r="D176" s="46">
        <v>6</v>
      </c>
      <c r="E176" s="57">
        <v>0</v>
      </c>
      <c r="F176" s="57" t="str">
        <f>IF(E176&gt;0,ROUND(E176*D176,2),"")</f>
        <v/>
      </c>
    </row>
    <row r="177" spans="1:6" s="31" customFormat="1" x14ac:dyDescent="0.2">
      <c r="A177" s="60"/>
      <c r="B177" s="69"/>
      <c r="C177" s="46"/>
      <c r="D177" s="46"/>
      <c r="E177" s="46"/>
      <c r="F177" s="57"/>
    </row>
    <row r="178" spans="1:6" s="31" customFormat="1" x14ac:dyDescent="0.2">
      <c r="A178" s="60">
        <f>IF(B177="",MAX(A$12:$B177)+1,"")</f>
        <v>64</v>
      </c>
      <c r="B178" s="107" t="s">
        <v>172</v>
      </c>
      <c r="C178" s="46" t="s">
        <v>3</v>
      </c>
      <c r="D178" s="46">
        <v>3</v>
      </c>
      <c r="E178" s="57">
        <v>0</v>
      </c>
      <c r="F178" s="57" t="str">
        <f>IF(E178&gt;0,ROUND(E178*D178,2),"")</f>
        <v/>
      </c>
    </row>
    <row r="179" spans="1:6" s="31" customFormat="1" x14ac:dyDescent="0.2">
      <c r="A179" s="60"/>
      <c r="B179" s="69"/>
      <c r="C179" s="46"/>
      <c r="D179" s="46"/>
      <c r="E179" s="46"/>
      <c r="F179" s="57"/>
    </row>
    <row r="180" spans="1:6" s="31" customFormat="1" ht="25.5" x14ac:dyDescent="0.2">
      <c r="A180" s="60">
        <f>IF(B179="",MAX(A$12:$B179)+1,"")</f>
        <v>65</v>
      </c>
      <c r="B180" s="107" t="s">
        <v>173</v>
      </c>
      <c r="C180" s="46" t="s">
        <v>3</v>
      </c>
      <c r="D180" s="46">
        <v>3</v>
      </c>
      <c r="E180" s="57">
        <v>0</v>
      </c>
      <c r="F180" s="57" t="str">
        <f>IF(E180&gt;0,ROUND(E180*D180,2),"")</f>
        <v/>
      </c>
    </row>
    <row r="181" spans="1:6" s="31" customFormat="1" x14ac:dyDescent="0.2">
      <c r="A181" s="60"/>
      <c r="B181" s="69"/>
      <c r="C181" s="46"/>
      <c r="D181" s="46"/>
      <c r="E181" s="46"/>
      <c r="F181" s="57"/>
    </row>
    <row r="182" spans="1:6" s="31" customFormat="1" x14ac:dyDescent="0.2">
      <c r="A182" s="60">
        <f>IF(B181="",MAX(A$12:$B181)+1,"")</f>
        <v>66</v>
      </c>
      <c r="B182" s="107" t="s">
        <v>174</v>
      </c>
      <c r="C182" s="46" t="s">
        <v>3</v>
      </c>
      <c r="D182" s="46">
        <v>3</v>
      </c>
      <c r="E182" s="57">
        <v>0</v>
      </c>
      <c r="F182" s="57" t="str">
        <f>IF(E182&gt;0,ROUND(E182*D182,2),"")</f>
        <v/>
      </c>
    </row>
    <row r="183" spans="1:6" s="31" customFormat="1" x14ac:dyDescent="0.2">
      <c r="A183" s="60"/>
      <c r="B183" s="69"/>
      <c r="C183" s="46"/>
      <c r="D183" s="46"/>
      <c r="E183" s="46"/>
      <c r="F183" s="57"/>
    </row>
    <row r="184" spans="1:6" s="31" customFormat="1" x14ac:dyDescent="0.2">
      <c r="A184" s="60">
        <f>IF(B183="",MAX(A$12:$B183)+1,"")</f>
        <v>67</v>
      </c>
      <c r="B184" s="107" t="s">
        <v>175</v>
      </c>
      <c r="C184" s="46" t="s">
        <v>3</v>
      </c>
      <c r="D184" s="46">
        <v>3</v>
      </c>
      <c r="E184" s="57">
        <v>0</v>
      </c>
      <c r="F184" s="57" t="str">
        <f>IF(E184&gt;0,ROUND(E184*D184,2),"")</f>
        <v/>
      </c>
    </row>
    <row r="185" spans="1:6" s="31" customFormat="1" x14ac:dyDescent="0.2">
      <c r="A185" s="60"/>
      <c r="B185" s="69"/>
      <c r="C185" s="46"/>
      <c r="D185" s="46"/>
      <c r="E185" s="46"/>
      <c r="F185" s="57"/>
    </row>
    <row r="186" spans="1:6" s="31" customFormat="1" ht="25.5" x14ac:dyDescent="0.2">
      <c r="A186" s="60">
        <f>IF(B185="",MAX(A$12:$B185)+1,"")</f>
        <v>68</v>
      </c>
      <c r="B186" s="107" t="s">
        <v>176</v>
      </c>
      <c r="C186" s="46" t="s">
        <v>3</v>
      </c>
      <c r="D186" s="46">
        <v>33</v>
      </c>
      <c r="E186" s="57">
        <v>0</v>
      </c>
      <c r="F186" s="57" t="str">
        <f>IF(E186&gt;0,ROUND(E186*D186,2),"")</f>
        <v/>
      </c>
    </row>
    <row r="187" spans="1:6" s="31" customFormat="1" x14ac:dyDescent="0.2">
      <c r="A187" s="60"/>
      <c r="B187" s="69"/>
      <c r="C187" s="46"/>
      <c r="D187" s="46"/>
      <c r="E187" s="46"/>
      <c r="F187" s="57"/>
    </row>
    <row r="188" spans="1:6" s="31" customFormat="1" x14ac:dyDescent="0.2">
      <c r="A188" s="60">
        <f>IF(B187="",MAX(A$12:$B187)+1,"")</f>
        <v>69</v>
      </c>
      <c r="B188" s="107" t="s">
        <v>177</v>
      </c>
      <c r="C188" s="46" t="s">
        <v>3</v>
      </c>
      <c r="D188" s="46">
        <v>6</v>
      </c>
      <c r="E188" s="57">
        <v>0</v>
      </c>
      <c r="F188" s="57" t="str">
        <f>IF(E188&gt;0,ROUND(E188*D188,2),"")</f>
        <v/>
      </c>
    </row>
    <row r="189" spans="1:6" s="31" customFormat="1" x14ac:dyDescent="0.2">
      <c r="A189" s="60"/>
      <c r="B189" s="61"/>
      <c r="C189" s="46"/>
      <c r="D189" s="46"/>
      <c r="E189" s="57"/>
      <c r="F189" s="57"/>
    </row>
    <row r="190" spans="1:6" s="31" customFormat="1" ht="25.5" x14ac:dyDescent="0.2">
      <c r="A190" s="60">
        <f>IF(B189="",MAX(A$12:$B189)+1,"")</f>
        <v>70</v>
      </c>
      <c r="B190" s="107" t="s">
        <v>178</v>
      </c>
      <c r="C190" s="46" t="s">
        <v>3</v>
      </c>
      <c r="D190" s="46">
        <v>3</v>
      </c>
      <c r="E190" s="57">
        <v>0</v>
      </c>
      <c r="F190" s="57" t="str">
        <f>IF(E190&gt;0,ROUND(E190*D190,2),"")</f>
        <v/>
      </c>
    </row>
    <row r="191" spans="1:6" s="31" customFormat="1" x14ac:dyDescent="0.2">
      <c r="A191" s="60"/>
      <c r="B191" s="61"/>
      <c r="C191" s="46"/>
      <c r="D191" s="46"/>
      <c r="E191" s="57"/>
      <c r="F191" s="57"/>
    </row>
    <row r="192" spans="1:6" s="31" customFormat="1" x14ac:dyDescent="0.2">
      <c r="A192" s="60"/>
      <c r="B192" s="61"/>
      <c r="C192" s="46"/>
      <c r="D192" s="46"/>
      <c r="E192" s="57"/>
      <c r="F192" s="57"/>
    </row>
    <row r="193" spans="1:6" s="31" customFormat="1" x14ac:dyDescent="0.2">
      <c r="A193" s="60"/>
      <c r="B193" s="69"/>
      <c r="C193" s="46"/>
      <c r="D193" s="46"/>
      <c r="E193" s="46"/>
      <c r="F193" s="57"/>
    </row>
    <row r="194" spans="1:6" s="31" customFormat="1" x14ac:dyDescent="0.2">
      <c r="A194" s="60"/>
      <c r="B194" s="69" t="s">
        <v>91</v>
      </c>
      <c r="C194" s="46"/>
      <c r="D194" s="46"/>
      <c r="E194" s="46"/>
      <c r="F194" s="57"/>
    </row>
    <row r="195" spans="1:6" s="31" customFormat="1" x14ac:dyDescent="0.2">
      <c r="A195" s="60"/>
      <c r="B195" s="69"/>
      <c r="C195" s="46"/>
      <c r="D195" s="46"/>
      <c r="E195" s="46"/>
      <c r="F195" s="57"/>
    </row>
    <row r="196" spans="1:6" s="73" customFormat="1" x14ac:dyDescent="0.2">
      <c r="A196" s="74"/>
      <c r="B196" s="75" t="s">
        <v>35</v>
      </c>
      <c r="C196" s="71"/>
      <c r="D196" s="71"/>
      <c r="E196" s="72"/>
      <c r="F196" s="72"/>
    </row>
    <row r="197" spans="1:6" s="73" customFormat="1" x14ac:dyDescent="0.2">
      <c r="A197" s="60"/>
      <c r="B197" s="70"/>
      <c r="C197" s="71"/>
      <c r="D197" s="71"/>
      <c r="E197" s="71"/>
      <c r="F197" s="72"/>
    </row>
    <row r="198" spans="1:6" s="73" customFormat="1" ht="38.25" x14ac:dyDescent="0.2">
      <c r="A198" s="60">
        <f>IF(B197="",MAX(A$12:$B197)+1,"")</f>
        <v>71</v>
      </c>
      <c r="B198" s="113" t="s">
        <v>179</v>
      </c>
      <c r="C198" s="71" t="s">
        <v>3</v>
      </c>
      <c r="D198" s="71">
        <v>3</v>
      </c>
      <c r="E198" s="72">
        <v>0</v>
      </c>
      <c r="F198" s="72" t="str">
        <f>IF(E198&gt;0,ROUND(E198*D198,2),"")</f>
        <v/>
      </c>
    </row>
    <row r="199" spans="1:6" s="73" customFormat="1" x14ac:dyDescent="0.2">
      <c r="A199" s="60"/>
      <c r="B199" s="76"/>
      <c r="C199" s="71"/>
      <c r="D199" s="71"/>
      <c r="E199" s="72"/>
      <c r="F199" s="72"/>
    </row>
    <row r="200" spans="1:6" s="73" customFormat="1" x14ac:dyDescent="0.2">
      <c r="A200" s="60">
        <f>IF(B199="",MAX(A$12:$B199)+1,"")</f>
        <v>72</v>
      </c>
      <c r="B200" s="76" t="s">
        <v>44</v>
      </c>
      <c r="C200" s="71" t="s">
        <v>3</v>
      </c>
      <c r="D200" s="71">
        <v>3</v>
      </c>
      <c r="E200" s="72">
        <v>0</v>
      </c>
      <c r="F200" s="72" t="str">
        <f>IF(E200&gt;0,ROUND(E200*D200,2),"")</f>
        <v/>
      </c>
    </row>
    <row r="201" spans="1:6" s="73" customFormat="1" x14ac:dyDescent="0.2">
      <c r="A201" s="60"/>
      <c r="B201" s="70"/>
      <c r="C201" s="71"/>
      <c r="D201" s="71"/>
      <c r="E201" s="72"/>
      <c r="F201" s="72"/>
    </row>
    <row r="202" spans="1:6" s="73" customFormat="1" ht="25.5" x14ac:dyDescent="0.2">
      <c r="A202" s="60">
        <f>IF(B201="",MAX(A$12:$B201)+1,"")</f>
        <v>73</v>
      </c>
      <c r="B202" s="114" t="s">
        <v>180</v>
      </c>
      <c r="C202" s="71" t="s">
        <v>3</v>
      </c>
      <c r="D202" s="71">
        <v>3</v>
      </c>
      <c r="E202" s="72">
        <v>0</v>
      </c>
      <c r="F202" s="72" t="str">
        <f>IF(E202&gt;0,ROUND(E202*D202,2),"")</f>
        <v/>
      </c>
    </row>
    <row r="203" spans="1:6" s="73" customFormat="1" x14ac:dyDescent="0.2">
      <c r="A203" s="60"/>
      <c r="B203" s="70"/>
      <c r="C203" s="71"/>
      <c r="D203" s="71"/>
      <c r="E203" s="72"/>
      <c r="F203" s="72"/>
    </row>
    <row r="204" spans="1:6" s="73" customFormat="1" x14ac:dyDescent="0.2">
      <c r="A204" s="60"/>
      <c r="B204" s="70"/>
      <c r="C204" s="71"/>
      <c r="D204" s="71"/>
      <c r="E204" s="72"/>
      <c r="F204" s="72"/>
    </row>
    <row r="205" spans="1:6" s="73" customFormat="1" x14ac:dyDescent="0.2">
      <c r="A205" s="60"/>
      <c r="B205" s="70"/>
      <c r="C205" s="71"/>
      <c r="D205" s="71"/>
      <c r="E205" s="72"/>
      <c r="F205" s="72"/>
    </row>
    <row r="206" spans="1:6" s="31" customFormat="1" x14ac:dyDescent="0.2">
      <c r="A206" s="58"/>
      <c r="B206" s="59" t="s">
        <v>66</v>
      </c>
      <c r="C206" s="46"/>
      <c r="D206" s="46"/>
      <c r="E206" s="57"/>
      <c r="F206" s="57"/>
    </row>
    <row r="207" spans="1:6" s="31" customFormat="1" x14ac:dyDescent="0.2">
      <c r="A207" s="60"/>
      <c r="B207" s="61"/>
      <c r="C207" s="46"/>
      <c r="D207" s="46"/>
      <c r="E207" s="57"/>
      <c r="F207" s="57"/>
    </row>
    <row r="208" spans="1:6" s="31" customFormat="1" x14ac:dyDescent="0.2">
      <c r="A208" s="60">
        <f>IF(B207="",MAX(A$12:$B207)+1,"")</f>
        <v>74</v>
      </c>
      <c r="B208" s="108" t="s">
        <v>181</v>
      </c>
      <c r="C208" s="46" t="s">
        <v>3</v>
      </c>
      <c r="D208" s="46">
        <v>3</v>
      </c>
      <c r="E208" s="57">
        <v>0</v>
      </c>
      <c r="F208" s="57" t="str">
        <f>IF(E208&gt;0,ROUND(E208*D208,2),"")</f>
        <v/>
      </c>
    </row>
    <row r="209" spans="1:6" s="31" customFormat="1" x14ac:dyDescent="0.2">
      <c r="A209" s="60"/>
      <c r="B209" s="62"/>
      <c r="C209" s="46"/>
      <c r="D209" s="46"/>
      <c r="E209" s="57"/>
      <c r="F209" s="57"/>
    </row>
    <row r="210" spans="1:6" s="31" customFormat="1" x14ac:dyDescent="0.2">
      <c r="A210" s="60">
        <f>IF(B209="",MAX(A$12:$B209)+1,"")</f>
        <v>75</v>
      </c>
      <c r="B210" s="62" t="s">
        <v>40</v>
      </c>
      <c r="C210" s="46" t="s">
        <v>3</v>
      </c>
      <c r="D210" s="46">
        <v>3</v>
      </c>
      <c r="E210" s="57">
        <v>0</v>
      </c>
      <c r="F210" s="57" t="str">
        <f>IF(E210&gt;0,ROUND(E210*D210,2),"")</f>
        <v/>
      </c>
    </row>
    <row r="211" spans="1:6" s="31" customFormat="1" x14ac:dyDescent="0.2">
      <c r="A211" s="60"/>
      <c r="B211" s="62"/>
      <c r="C211" s="46"/>
      <c r="D211" s="46"/>
      <c r="E211" s="57"/>
      <c r="F211" s="57"/>
    </row>
    <row r="212" spans="1:6" s="31" customFormat="1" x14ac:dyDescent="0.2">
      <c r="A212" s="60">
        <f>IF(B211="",MAX(A$12:$B211)+1,"")</f>
        <v>76</v>
      </c>
      <c r="B212" s="62" t="s">
        <v>41</v>
      </c>
      <c r="C212" s="46" t="s">
        <v>3</v>
      </c>
      <c r="D212" s="46">
        <v>3</v>
      </c>
      <c r="E212" s="57">
        <v>0</v>
      </c>
      <c r="F212" s="57" t="str">
        <f>IF(E212&gt;0,ROUND(E212*D212,2),"")</f>
        <v/>
      </c>
    </row>
    <row r="213" spans="1:6" s="31" customFormat="1" x14ac:dyDescent="0.2">
      <c r="A213" s="60"/>
      <c r="B213" s="62"/>
      <c r="C213" s="46"/>
      <c r="D213" s="46"/>
      <c r="E213" s="57"/>
      <c r="F213" s="57"/>
    </row>
    <row r="214" spans="1:6" s="31" customFormat="1" ht="51" x14ac:dyDescent="0.2">
      <c r="A214" s="60">
        <f>IF(B213="",MAX(A$12:$B213)+1,"")</f>
        <v>77</v>
      </c>
      <c r="B214" s="108" t="s">
        <v>146</v>
      </c>
      <c r="C214" s="46" t="s">
        <v>3</v>
      </c>
      <c r="D214" s="46">
        <v>3</v>
      </c>
      <c r="E214" s="57">
        <v>0</v>
      </c>
      <c r="F214" s="57" t="str">
        <f>IF(E214&gt;0,ROUND(E214*D214,2),"")</f>
        <v/>
      </c>
    </row>
    <row r="215" spans="1:6" s="31" customFormat="1" x14ac:dyDescent="0.2">
      <c r="A215" s="60"/>
      <c r="B215" s="62"/>
      <c r="C215" s="46"/>
      <c r="D215" s="46"/>
      <c r="E215" s="57"/>
      <c r="F215" s="57"/>
    </row>
    <row r="216" spans="1:6" s="31" customFormat="1" x14ac:dyDescent="0.2">
      <c r="A216" s="60">
        <f>IF(B215="",MAX(A$12:$B215)+1,"")</f>
        <v>78</v>
      </c>
      <c r="B216" s="62" t="s">
        <v>82</v>
      </c>
      <c r="C216" s="46" t="s">
        <v>3</v>
      </c>
      <c r="D216" s="46">
        <v>3</v>
      </c>
      <c r="E216" s="57">
        <v>0</v>
      </c>
      <c r="F216" s="57" t="str">
        <f>IF(E216&gt;0,ROUND(E216*D216,2),"")</f>
        <v/>
      </c>
    </row>
    <row r="217" spans="1:6" s="31" customFormat="1" x14ac:dyDescent="0.2">
      <c r="A217" s="60"/>
      <c r="B217" s="37"/>
      <c r="C217" s="46"/>
      <c r="D217" s="46"/>
      <c r="E217" s="57"/>
      <c r="F217" s="57"/>
    </row>
    <row r="218" spans="1:6" s="31" customFormat="1" ht="25.5" x14ac:dyDescent="0.2">
      <c r="A218" s="60">
        <f>IF(B217="",MAX(A$12:$B217)+1,"")</f>
        <v>79</v>
      </c>
      <c r="B218" s="106" t="s">
        <v>147</v>
      </c>
      <c r="C218" s="46" t="s">
        <v>3</v>
      </c>
      <c r="D218" s="46">
        <v>3</v>
      </c>
      <c r="E218" s="57">
        <v>0</v>
      </c>
      <c r="F218" s="57" t="str">
        <f>IF(E218&gt;0,ROUND(E218*D218,2),"")</f>
        <v/>
      </c>
    </row>
    <row r="219" spans="1:6" s="31" customFormat="1" x14ac:dyDescent="0.2">
      <c r="A219" s="60"/>
      <c r="B219" s="37"/>
      <c r="C219" s="46"/>
      <c r="D219" s="46"/>
      <c r="E219" s="57"/>
      <c r="F219" s="57"/>
    </row>
    <row r="220" spans="1:6" s="31" customFormat="1" x14ac:dyDescent="0.2">
      <c r="A220" s="60">
        <f>IF(B219="",MAX(A$12:$B219)+1,"")</f>
        <v>80</v>
      </c>
      <c r="B220" s="106" t="s">
        <v>157</v>
      </c>
      <c r="C220" s="46" t="s">
        <v>3</v>
      </c>
      <c r="D220" s="46">
        <v>3</v>
      </c>
      <c r="E220" s="57">
        <v>0</v>
      </c>
      <c r="F220" s="57" t="str">
        <f>IF(E220&gt;0,ROUND(E220*D220,2),"")</f>
        <v/>
      </c>
    </row>
    <row r="221" spans="1:6" s="31" customFormat="1" x14ac:dyDescent="0.2">
      <c r="A221" s="60"/>
      <c r="B221" s="37"/>
      <c r="C221" s="46"/>
      <c r="D221" s="46"/>
      <c r="E221" s="57"/>
      <c r="F221" s="57"/>
    </row>
    <row r="222" spans="1:6" s="31" customFormat="1" x14ac:dyDescent="0.2">
      <c r="A222" s="60">
        <f>IF(B221="",MAX(A$12:$B221)+1,"")</f>
        <v>81</v>
      </c>
      <c r="B222" s="106" t="s">
        <v>149</v>
      </c>
      <c r="C222" s="46" t="s">
        <v>3</v>
      </c>
      <c r="D222" s="46">
        <v>3</v>
      </c>
      <c r="E222" s="57">
        <v>0</v>
      </c>
      <c r="F222" s="57" t="str">
        <f>IF(E222&gt;0,ROUND(E222*D222,2),"")</f>
        <v/>
      </c>
    </row>
    <row r="223" spans="1:6" s="31" customFormat="1" x14ac:dyDescent="0.2">
      <c r="A223" s="60"/>
      <c r="B223" s="37"/>
      <c r="C223" s="46"/>
      <c r="D223" s="46"/>
      <c r="E223" s="57"/>
      <c r="F223" s="57"/>
    </row>
    <row r="224" spans="1:6" s="31" customFormat="1" ht="25.5" x14ac:dyDescent="0.2">
      <c r="A224" s="60">
        <f>IF(B223="",MAX(A$12:$B223)+1,"")</f>
        <v>82</v>
      </c>
      <c r="B224" s="106" t="s">
        <v>182</v>
      </c>
      <c r="C224" s="46" t="s">
        <v>3</v>
      </c>
      <c r="D224" s="46">
        <v>3</v>
      </c>
      <c r="E224" s="57">
        <v>0</v>
      </c>
      <c r="F224" s="57" t="str">
        <f>IF(E224&gt;0,ROUND(E224*D224,2),"")</f>
        <v/>
      </c>
    </row>
    <row r="225" spans="1:6" s="31" customFormat="1" x14ac:dyDescent="0.2">
      <c r="A225" s="60"/>
      <c r="B225" s="37"/>
      <c r="C225" s="46"/>
      <c r="D225" s="46"/>
      <c r="E225" s="57"/>
      <c r="F225" s="57"/>
    </row>
    <row r="226" spans="1:6" s="31" customFormat="1" ht="25.5" x14ac:dyDescent="0.2">
      <c r="A226" s="60">
        <f>IF(B225="",MAX(A$12:$B225)+1,"")</f>
        <v>83</v>
      </c>
      <c r="B226" s="106" t="s">
        <v>132</v>
      </c>
      <c r="C226" s="46" t="s">
        <v>3</v>
      </c>
      <c r="D226" s="46">
        <v>3</v>
      </c>
      <c r="E226" s="57">
        <v>0</v>
      </c>
      <c r="F226" s="57" t="str">
        <f>IF(E226&gt;0,ROUND(E226*D226,2),"")</f>
        <v/>
      </c>
    </row>
    <row r="227" spans="1:6" s="31" customFormat="1" x14ac:dyDescent="0.2">
      <c r="A227" s="60"/>
      <c r="B227" s="37"/>
      <c r="C227" s="46"/>
      <c r="D227" s="46"/>
      <c r="E227" s="57"/>
      <c r="F227" s="57"/>
    </row>
    <row r="228" spans="1:6" s="31" customFormat="1" ht="38.25" x14ac:dyDescent="0.2">
      <c r="A228" s="60">
        <f>IF(B227="",MAX(A$12:$B227)+1,"")</f>
        <v>84</v>
      </c>
      <c r="B228" s="108" t="s">
        <v>151</v>
      </c>
      <c r="C228" s="46" t="s">
        <v>3</v>
      </c>
      <c r="D228" s="46">
        <v>3</v>
      </c>
      <c r="E228" s="72">
        <v>0</v>
      </c>
      <c r="F228" s="57" t="str">
        <f>IF(E228&gt;0,ROUND(E228*D228,2),"")</f>
        <v/>
      </c>
    </row>
    <row r="229" spans="1:6" s="31" customFormat="1" x14ac:dyDescent="0.2">
      <c r="A229" s="60"/>
      <c r="B229" s="37"/>
      <c r="C229" s="46"/>
      <c r="D229" s="46"/>
      <c r="E229" s="57"/>
      <c r="F229" s="57"/>
    </row>
    <row r="230" spans="1:6" s="31" customFormat="1" ht="25.5" x14ac:dyDescent="0.2">
      <c r="A230" s="60">
        <f>IF(B229="",MAX(A$12:$B229)+1,"")</f>
        <v>85</v>
      </c>
      <c r="B230" s="106" t="s">
        <v>152</v>
      </c>
      <c r="C230" s="46" t="s">
        <v>3</v>
      </c>
      <c r="D230" s="46">
        <v>3</v>
      </c>
      <c r="E230" s="57">
        <v>0</v>
      </c>
      <c r="F230" s="57" t="str">
        <f>IF(E230&gt;0,ROUND(E230*D230,2),"")</f>
        <v/>
      </c>
    </row>
    <row r="231" spans="1:6" s="31" customFormat="1" x14ac:dyDescent="0.2">
      <c r="A231" s="60"/>
      <c r="B231" s="37"/>
      <c r="C231" s="46"/>
      <c r="D231" s="46"/>
      <c r="E231" s="57"/>
      <c r="F231" s="57"/>
    </row>
    <row r="232" spans="1:6" s="31" customFormat="1" x14ac:dyDescent="0.2">
      <c r="A232" s="60">
        <f>IF(B231="",MAX(A$12:$B231)+1,"")</f>
        <v>86</v>
      </c>
      <c r="B232" s="106" t="s">
        <v>183</v>
      </c>
      <c r="C232" s="46" t="s">
        <v>3</v>
      </c>
      <c r="D232" s="46">
        <v>3</v>
      </c>
      <c r="E232" s="57">
        <v>0</v>
      </c>
      <c r="F232" s="57" t="str">
        <f>IF(E232&gt;0,ROUND(E232*D232,2),"")</f>
        <v/>
      </c>
    </row>
    <row r="233" spans="1:6" s="31" customFormat="1" x14ac:dyDescent="0.2">
      <c r="A233" s="60"/>
      <c r="B233" s="37"/>
      <c r="C233" s="46"/>
      <c r="D233" s="46"/>
      <c r="E233" s="57"/>
      <c r="F233" s="57"/>
    </row>
    <row r="234" spans="1:6" s="31" customFormat="1" x14ac:dyDescent="0.2">
      <c r="A234" s="60">
        <f>IF(B233="",MAX(A$12:$B233)+1,"")</f>
        <v>87</v>
      </c>
      <c r="B234" s="106" t="s">
        <v>184</v>
      </c>
      <c r="C234" s="46" t="s">
        <v>3</v>
      </c>
      <c r="D234" s="46">
        <v>3</v>
      </c>
      <c r="E234" s="57">
        <v>0</v>
      </c>
      <c r="F234" s="57" t="str">
        <f>IF(E234&gt;0,ROUND(E234*D234,2),"")</f>
        <v/>
      </c>
    </row>
    <row r="235" spans="1:6" s="31" customFormat="1" x14ac:dyDescent="0.2">
      <c r="A235" s="60"/>
      <c r="B235" s="37"/>
      <c r="C235" s="46"/>
      <c r="D235" s="46"/>
      <c r="E235" s="57"/>
      <c r="F235" s="57"/>
    </row>
    <row r="236" spans="1:6" s="31" customFormat="1" x14ac:dyDescent="0.2">
      <c r="A236" s="60"/>
      <c r="B236" s="61"/>
      <c r="C236" s="46"/>
      <c r="D236" s="46"/>
      <c r="E236" s="57"/>
      <c r="F236" s="57"/>
    </row>
    <row r="237" spans="1:6" s="73" customFormat="1" x14ac:dyDescent="0.2">
      <c r="A237" s="60"/>
      <c r="B237" s="70"/>
      <c r="C237" s="71"/>
      <c r="D237" s="71"/>
      <c r="E237" s="72"/>
      <c r="F237" s="72"/>
    </row>
    <row r="238" spans="1:6" s="31" customFormat="1" x14ac:dyDescent="0.2">
      <c r="A238" s="58"/>
      <c r="B238" s="59" t="s">
        <v>67</v>
      </c>
      <c r="C238" s="46"/>
      <c r="D238" s="46"/>
      <c r="E238" s="57"/>
      <c r="F238" s="57"/>
    </row>
    <row r="239" spans="1:6" s="31" customFormat="1" x14ac:dyDescent="0.2">
      <c r="A239" s="60"/>
      <c r="B239" s="37"/>
      <c r="C239" s="46"/>
      <c r="D239" s="46"/>
      <c r="E239" s="57"/>
      <c r="F239" s="57"/>
    </row>
    <row r="240" spans="1:6" s="31" customFormat="1" x14ac:dyDescent="0.2">
      <c r="A240" s="60">
        <f>IF(B239="",MAX(A$12:$B239)+1,"")</f>
        <v>88</v>
      </c>
      <c r="B240" s="108" t="s">
        <v>185</v>
      </c>
      <c r="C240" s="46" t="s">
        <v>3</v>
      </c>
      <c r="D240" s="46">
        <v>3</v>
      </c>
      <c r="E240" s="57">
        <v>0</v>
      </c>
      <c r="F240" s="57" t="str">
        <f>IF(E240&gt;0,ROUND(E240*D240,2),"")</f>
        <v/>
      </c>
    </row>
    <row r="241" spans="1:6" s="31" customFormat="1" x14ac:dyDescent="0.2">
      <c r="A241" s="60"/>
      <c r="B241" s="62"/>
      <c r="C241" s="46"/>
      <c r="D241" s="46"/>
      <c r="E241" s="57"/>
      <c r="F241" s="57"/>
    </row>
    <row r="242" spans="1:6" s="31" customFormat="1" x14ac:dyDescent="0.2">
      <c r="A242" s="60">
        <f>IF(B241="",MAX(A$12:$B241)+1,"")</f>
        <v>89</v>
      </c>
      <c r="B242" s="62" t="s">
        <v>40</v>
      </c>
      <c r="C242" s="46" t="s">
        <v>3</v>
      </c>
      <c r="D242" s="46">
        <v>3</v>
      </c>
      <c r="E242" s="57">
        <v>0</v>
      </c>
      <c r="F242" s="57" t="str">
        <f>IF(E242&gt;0,ROUND(E242*D242,2),"")</f>
        <v/>
      </c>
    </row>
    <row r="243" spans="1:6" s="31" customFormat="1" x14ac:dyDescent="0.2">
      <c r="A243" s="60"/>
      <c r="B243" s="62"/>
      <c r="C243" s="46"/>
      <c r="D243" s="46"/>
      <c r="E243" s="57"/>
      <c r="F243" s="57"/>
    </row>
    <row r="244" spans="1:6" s="31" customFormat="1" x14ac:dyDescent="0.2">
      <c r="A244" s="60">
        <f>IF(B243="",MAX(A$12:$B243)+1,"")</f>
        <v>90</v>
      </c>
      <c r="B244" s="62" t="s">
        <v>41</v>
      </c>
      <c r="C244" s="46" t="s">
        <v>3</v>
      </c>
      <c r="D244" s="46">
        <v>3</v>
      </c>
      <c r="E244" s="57">
        <v>0</v>
      </c>
      <c r="F244" s="57" t="str">
        <f>IF(E244&gt;0,ROUND(E244*D244,2),"")</f>
        <v/>
      </c>
    </row>
    <row r="245" spans="1:6" s="31" customFormat="1" x14ac:dyDescent="0.2">
      <c r="A245" s="60"/>
      <c r="B245" s="62"/>
      <c r="C245" s="46"/>
      <c r="D245" s="46"/>
      <c r="E245" s="57"/>
      <c r="F245" s="57"/>
    </row>
    <row r="246" spans="1:6" s="31" customFormat="1" ht="51" x14ac:dyDescent="0.2">
      <c r="A246" s="60">
        <f>IF(B245="",MAX(A$12:$B245)+1,"")</f>
        <v>91</v>
      </c>
      <c r="B246" s="108" t="s">
        <v>186</v>
      </c>
      <c r="C246" s="46" t="s">
        <v>3</v>
      </c>
      <c r="D246" s="46">
        <v>3</v>
      </c>
      <c r="E246" s="57">
        <v>0</v>
      </c>
      <c r="F246" s="57" t="str">
        <f>IF(E246&gt;0,ROUND(E246*D246,2),"")</f>
        <v/>
      </c>
    </row>
    <row r="247" spans="1:6" s="31" customFormat="1" x14ac:dyDescent="0.2">
      <c r="A247" s="60"/>
      <c r="B247" s="62"/>
      <c r="C247" s="46"/>
      <c r="D247" s="46"/>
      <c r="E247" s="57"/>
      <c r="F247" s="57"/>
    </row>
    <row r="248" spans="1:6" s="31" customFormat="1" x14ac:dyDescent="0.2">
      <c r="A248" s="60">
        <f>IF(B247="",MAX(A$12:$B247)+1,"")</f>
        <v>92</v>
      </c>
      <c r="B248" s="62" t="s">
        <v>82</v>
      </c>
      <c r="C248" s="46" t="s">
        <v>3</v>
      </c>
      <c r="D248" s="46">
        <v>3</v>
      </c>
      <c r="E248" s="57">
        <v>0</v>
      </c>
      <c r="F248" s="57" t="str">
        <f>IF(E248&gt;0,ROUND(E248*D248,2),"")</f>
        <v/>
      </c>
    </row>
    <row r="249" spans="1:6" s="31" customFormat="1" x14ac:dyDescent="0.2">
      <c r="A249" s="60"/>
      <c r="B249" s="37"/>
      <c r="C249" s="46"/>
      <c r="D249" s="46"/>
      <c r="E249" s="57"/>
      <c r="F249" s="57"/>
    </row>
    <row r="250" spans="1:6" s="31" customFormat="1" ht="25.5" x14ac:dyDescent="0.2">
      <c r="A250" s="60">
        <f>IF(B249="",MAX(A$12:$B249)+1,"")</f>
        <v>93</v>
      </c>
      <c r="B250" s="106" t="s">
        <v>137</v>
      </c>
      <c r="C250" s="46" t="s">
        <v>3</v>
      </c>
      <c r="D250" s="46">
        <v>3</v>
      </c>
      <c r="E250" s="57">
        <v>0</v>
      </c>
      <c r="F250" s="57" t="str">
        <f>IF(E250&gt;0,ROUND(E250*D250,2),"")</f>
        <v/>
      </c>
    </row>
    <row r="251" spans="1:6" s="31" customFormat="1" x14ac:dyDescent="0.2">
      <c r="A251" s="60"/>
      <c r="B251" s="37"/>
      <c r="C251" s="46"/>
      <c r="D251" s="46"/>
      <c r="E251" s="57"/>
      <c r="F251" s="57"/>
    </row>
    <row r="252" spans="1:6" s="31" customFormat="1" x14ac:dyDescent="0.2">
      <c r="A252" s="60">
        <f>IF(B251="",MAX(A$12:$B251)+1,"")</f>
        <v>94</v>
      </c>
      <c r="B252" s="106" t="s">
        <v>157</v>
      </c>
      <c r="C252" s="46" t="s">
        <v>3</v>
      </c>
      <c r="D252" s="46">
        <v>3</v>
      </c>
      <c r="E252" s="57">
        <v>0</v>
      </c>
      <c r="F252" s="57" t="str">
        <f>IF(E252&gt;0,ROUND(E252*D252,2),"")</f>
        <v/>
      </c>
    </row>
    <row r="253" spans="1:6" s="31" customFormat="1" x14ac:dyDescent="0.2">
      <c r="A253" s="60"/>
      <c r="B253" s="37"/>
      <c r="C253" s="46"/>
      <c r="D253" s="46"/>
      <c r="E253" s="57"/>
      <c r="F253" s="57"/>
    </row>
    <row r="254" spans="1:6" s="31" customFormat="1" x14ac:dyDescent="0.2">
      <c r="A254" s="60">
        <f>IF(B253="",MAX(A$12:$B253)+1,"")</f>
        <v>95</v>
      </c>
      <c r="B254" s="106" t="s">
        <v>159</v>
      </c>
      <c r="C254" s="46" t="s">
        <v>3</v>
      </c>
      <c r="D254" s="46">
        <v>3</v>
      </c>
      <c r="E254" s="57">
        <v>0</v>
      </c>
      <c r="F254" s="57" t="str">
        <f>IF(E254&gt;0,ROUND(E254*D254,2),"")</f>
        <v/>
      </c>
    </row>
    <row r="255" spans="1:6" s="31" customFormat="1" x14ac:dyDescent="0.2">
      <c r="A255" s="60"/>
      <c r="B255" s="37"/>
      <c r="C255" s="46"/>
      <c r="D255" s="46"/>
      <c r="E255" s="57"/>
      <c r="F255" s="57"/>
    </row>
    <row r="256" spans="1:6" s="31" customFormat="1" ht="25.5" x14ac:dyDescent="0.2">
      <c r="A256" s="60">
        <f>IF(B255="",MAX(A$12:$B255)+1,"")</f>
        <v>96</v>
      </c>
      <c r="B256" s="106" t="s">
        <v>140</v>
      </c>
      <c r="C256" s="46" t="s">
        <v>3</v>
      </c>
      <c r="D256" s="46">
        <v>3</v>
      </c>
      <c r="E256" s="57">
        <v>0</v>
      </c>
      <c r="F256" s="57" t="str">
        <f>IF(E256&gt;0,ROUND(E256*D256,2),"")</f>
        <v/>
      </c>
    </row>
    <row r="257" spans="1:6" s="31" customFormat="1" x14ac:dyDescent="0.2">
      <c r="A257" s="60"/>
      <c r="B257" s="37"/>
      <c r="C257" s="46"/>
      <c r="D257" s="46"/>
      <c r="E257" s="57"/>
      <c r="F257" s="57"/>
    </row>
    <row r="258" spans="1:6" s="31" customFormat="1" ht="25.5" x14ac:dyDescent="0.2">
      <c r="A258" s="60">
        <f>IF(B257="",MAX(A$12:$B257)+1,"")</f>
        <v>97</v>
      </c>
      <c r="B258" s="106" t="s">
        <v>132</v>
      </c>
      <c r="C258" s="46" t="s">
        <v>3</v>
      </c>
      <c r="D258" s="46">
        <v>3</v>
      </c>
      <c r="E258" s="57">
        <v>0</v>
      </c>
      <c r="F258" s="57" t="str">
        <f>IF(E258&gt;0,ROUND(E258*D258,2),"")</f>
        <v/>
      </c>
    </row>
    <row r="259" spans="1:6" s="31" customFormat="1" x14ac:dyDescent="0.2">
      <c r="A259" s="60"/>
      <c r="B259" s="37"/>
      <c r="C259" s="46"/>
      <c r="D259" s="46"/>
      <c r="E259" s="57"/>
      <c r="F259" s="57"/>
    </row>
    <row r="260" spans="1:6" s="31" customFormat="1" ht="38.25" x14ac:dyDescent="0.2">
      <c r="A260" s="60">
        <f>IF(B259="",MAX(A$12:$B259)+1,"")</f>
        <v>98</v>
      </c>
      <c r="B260" s="108" t="s">
        <v>187</v>
      </c>
      <c r="C260" s="46" t="s">
        <v>3</v>
      </c>
      <c r="D260" s="46">
        <v>3</v>
      </c>
      <c r="E260" s="72">
        <v>0</v>
      </c>
      <c r="F260" s="57" t="str">
        <f>IF(E260&gt;0,ROUND(E260*D260,2),"")</f>
        <v/>
      </c>
    </row>
    <row r="261" spans="1:6" s="31" customFormat="1" x14ac:dyDescent="0.2">
      <c r="A261" s="60"/>
      <c r="B261" s="37"/>
      <c r="C261" s="46"/>
      <c r="D261" s="46"/>
      <c r="E261" s="57"/>
      <c r="F261" s="57"/>
    </row>
    <row r="262" spans="1:6" s="31" customFormat="1" ht="25.5" x14ac:dyDescent="0.2">
      <c r="A262" s="60">
        <f>IF(B261="",MAX(A$12:$B261)+1,"")</f>
        <v>99</v>
      </c>
      <c r="B262" s="106" t="s">
        <v>188</v>
      </c>
      <c r="C262" s="46" t="s">
        <v>3</v>
      </c>
      <c r="D262" s="46">
        <v>3</v>
      </c>
      <c r="E262" s="57">
        <v>0</v>
      </c>
      <c r="F262" s="57" t="str">
        <f>IF(E262&gt;0,ROUND(E262*D262,2),"")</f>
        <v/>
      </c>
    </row>
    <row r="263" spans="1:6" s="31" customFormat="1" x14ac:dyDescent="0.2">
      <c r="A263" s="60"/>
      <c r="B263" s="37"/>
      <c r="C263" s="46"/>
      <c r="D263" s="46"/>
      <c r="E263" s="57"/>
      <c r="F263" s="57"/>
    </row>
    <row r="264" spans="1:6" s="31" customFormat="1" x14ac:dyDescent="0.2">
      <c r="A264" s="60">
        <f>IF(B263="",MAX(A$12:$B263)+1,"")</f>
        <v>100</v>
      </c>
      <c r="B264" s="106" t="s">
        <v>153</v>
      </c>
      <c r="C264" s="46" t="s">
        <v>3</v>
      </c>
      <c r="D264" s="46">
        <v>3</v>
      </c>
      <c r="E264" s="57">
        <v>0</v>
      </c>
      <c r="F264" s="57" t="str">
        <f>IF(E264&gt;0,ROUND(E264*D264,2),"")</f>
        <v/>
      </c>
    </row>
    <row r="265" spans="1:6" s="31" customFormat="1" x14ac:dyDescent="0.2">
      <c r="A265" s="60"/>
      <c r="B265" s="37"/>
      <c r="C265" s="46"/>
      <c r="D265" s="46"/>
      <c r="E265" s="57"/>
      <c r="F265" s="57"/>
    </row>
    <row r="266" spans="1:6" s="31" customFormat="1" x14ac:dyDescent="0.2">
      <c r="A266" s="60">
        <f>IF(B265="",MAX(A$12:$B265)+1,"")</f>
        <v>101</v>
      </c>
      <c r="B266" s="106" t="s">
        <v>189</v>
      </c>
      <c r="C266" s="46" t="s">
        <v>3</v>
      </c>
      <c r="D266" s="46">
        <v>3</v>
      </c>
      <c r="E266" s="57">
        <v>0</v>
      </c>
      <c r="F266" s="57" t="str">
        <f>IF(E266&gt;0,ROUND(E266*D266,2),"")</f>
        <v/>
      </c>
    </row>
    <row r="267" spans="1:6" s="31" customFormat="1" x14ac:dyDescent="0.2">
      <c r="A267" s="60"/>
      <c r="B267" s="61"/>
      <c r="C267" s="46"/>
      <c r="D267" s="46"/>
      <c r="E267" s="57"/>
      <c r="F267" s="57"/>
    </row>
    <row r="268" spans="1:6" s="31" customFormat="1" x14ac:dyDescent="0.2">
      <c r="A268" s="60"/>
      <c r="B268" s="61"/>
      <c r="C268" s="46"/>
      <c r="D268" s="46"/>
      <c r="E268" s="57"/>
      <c r="F268" s="57"/>
    </row>
    <row r="269" spans="1:6" s="73" customFormat="1" x14ac:dyDescent="0.2">
      <c r="A269" s="60"/>
      <c r="B269" s="70"/>
      <c r="C269" s="71"/>
      <c r="D269" s="71"/>
      <c r="E269" s="72"/>
      <c r="F269" s="72"/>
    </row>
    <row r="270" spans="1:6" s="31" customFormat="1" x14ac:dyDescent="0.2">
      <c r="A270" s="58"/>
      <c r="B270" s="59" t="s">
        <v>94</v>
      </c>
      <c r="C270" s="46"/>
      <c r="D270" s="46"/>
      <c r="E270" s="57"/>
      <c r="F270" s="57"/>
    </row>
    <row r="271" spans="1:6" s="31" customFormat="1" x14ac:dyDescent="0.2">
      <c r="A271" s="60"/>
      <c r="B271" s="37"/>
      <c r="C271" s="46"/>
      <c r="D271" s="46"/>
      <c r="E271" s="57"/>
      <c r="F271" s="57"/>
    </row>
    <row r="272" spans="1:6" s="31" customFormat="1" x14ac:dyDescent="0.2">
      <c r="A272" s="60">
        <f>IF(B271="",MAX(A$12:$B271)+1,"")</f>
        <v>102</v>
      </c>
      <c r="B272" s="108" t="s">
        <v>190</v>
      </c>
      <c r="C272" s="46" t="s">
        <v>3</v>
      </c>
      <c r="D272" s="46">
        <v>6</v>
      </c>
      <c r="E272" s="57">
        <v>0</v>
      </c>
      <c r="F272" s="57" t="str">
        <f>IF(E272&gt;0,ROUND(E272*D272,2),"")</f>
        <v/>
      </c>
    </row>
    <row r="273" spans="1:6" s="31" customFormat="1" x14ac:dyDescent="0.2">
      <c r="A273" s="60"/>
      <c r="B273" s="62"/>
      <c r="C273" s="46"/>
      <c r="D273" s="46"/>
      <c r="E273" s="57"/>
      <c r="F273" s="57"/>
    </row>
    <row r="274" spans="1:6" s="31" customFormat="1" x14ac:dyDescent="0.2">
      <c r="A274" s="60">
        <f>IF(B273="",MAX(A$12:$B273)+1,"")</f>
        <v>103</v>
      </c>
      <c r="B274" s="62" t="s">
        <v>40</v>
      </c>
      <c r="C274" s="46" t="s">
        <v>3</v>
      </c>
      <c r="D274" s="46">
        <v>6</v>
      </c>
      <c r="E274" s="57">
        <v>0</v>
      </c>
      <c r="F274" s="57" t="str">
        <f>IF(E274&gt;0,ROUND(E274*D274,2),"")</f>
        <v/>
      </c>
    </row>
    <row r="275" spans="1:6" s="31" customFormat="1" x14ac:dyDescent="0.2">
      <c r="A275" s="60"/>
      <c r="B275" s="62"/>
      <c r="C275" s="46"/>
      <c r="D275" s="46"/>
      <c r="E275" s="57"/>
      <c r="F275" s="57"/>
    </row>
    <row r="276" spans="1:6" s="31" customFormat="1" x14ac:dyDescent="0.2">
      <c r="A276" s="60">
        <f>IF(B275="",MAX(A$12:$B275)+1,"")</f>
        <v>104</v>
      </c>
      <c r="B276" s="62" t="s">
        <v>41</v>
      </c>
      <c r="C276" s="46" t="s">
        <v>3</v>
      </c>
      <c r="D276" s="46">
        <v>6</v>
      </c>
      <c r="E276" s="57">
        <v>0</v>
      </c>
      <c r="F276" s="57" t="str">
        <f>IF(E276&gt;0,ROUND(E276*D276,2),"")</f>
        <v/>
      </c>
    </row>
    <row r="277" spans="1:6" s="31" customFormat="1" x14ac:dyDescent="0.2">
      <c r="A277" s="60"/>
      <c r="B277" s="62"/>
      <c r="C277" s="46"/>
      <c r="D277" s="46"/>
      <c r="E277" s="57"/>
      <c r="F277" s="57"/>
    </row>
    <row r="278" spans="1:6" s="31" customFormat="1" ht="51" x14ac:dyDescent="0.2">
      <c r="A278" s="60">
        <f>IF(B277="",MAX(A$12:$B277)+1,"")</f>
        <v>105</v>
      </c>
      <c r="B278" s="108" t="s">
        <v>146</v>
      </c>
      <c r="C278" s="46" t="s">
        <v>3</v>
      </c>
      <c r="D278" s="46">
        <v>6</v>
      </c>
      <c r="E278" s="57">
        <v>0</v>
      </c>
      <c r="F278" s="57" t="str">
        <f>IF(E278&gt;0,ROUND(E278*D278,2),"")</f>
        <v/>
      </c>
    </row>
    <row r="279" spans="1:6" s="31" customFormat="1" x14ac:dyDescent="0.2">
      <c r="A279" s="60"/>
      <c r="B279" s="62"/>
      <c r="C279" s="46"/>
      <c r="D279" s="46"/>
      <c r="E279" s="57"/>
      <c r="F279" s="57"/>
    </row>
    <row r="280" spans="1:6" s="31" customFormat="1" x14ac:dyDescent="0.2">
      <c r="A280" s="60">
        <f>IF(B279="",MAX(A$12:$B279)+1,"")</f>
        <v>106</v>
      </c>
      <c r="B280" s="62" t="s">
        <v>82</v>
      </c>
      <c r="C280" s="46" t="s">
        <v>3</v>
      </c>
      <c r="D280" s="46">
        <v>6</v>
      </c>
      <c r="E280" s="57">
        <v>0</v>
      </c>
      <c r="F280" s="57" t="str">
        <f>IF(E280&gt;0,ROUND(E280*D280,2),"")</f>
        <v/>
      </c>
    </row>
    <row r="281" spans="1:6" s="31" customFormat="1" x14ac:dyDescent="0.2">
      <c r="A281" s="60"/>
      <c r="B281" s="37"/>
      <c r="C281" s="46"/>
      <c r="D281" s="46"/>
      <c r="E281" s="57"/>
      <c r="F281" s="57"/>
    </row>
    <row r="282" spans="1:6" s="31" customFormat="1" ht="25.5" x14ac:dyDescent="0.2">
      <c r="A282" s="60">
        <f>IF(B281="",MAX(A$12:$B281)+1,"")</f>
        <v>107</v>
      </c>
      <c r="B282" s="106" t="s">
        <v>147</v>
      </c>
      <c r="C282" s="46" t="s">
        <v>3</v>
      </c>
      <c r="D282" s="46">
        <v>6</v>
      </c>
      <c r="E282" s="57">
        <v>0</v>
      </c>
      <c r="F282" s="57" t="str">
        <f>IF(E282&gt;0,ROUND(E282*D282,2),"")</f>
        <v/>
      </c>
    </row>
    <row r="283" spans="1:6" s="31" customFormat="1" x14ac:dyDescent="0.2">
      <c r="A283" s="60"/>
      <c r="B283" s="37"/>
      <c r="C283" s="46"/>
      <c r="D283" s="46"/>
      <c r="E283" s="57"/>
      <c r="F283" s="57"/>
    </row>
    <row r="284" spans="1:6" s="31" customFormat="1" x14ac:dyDescent="0.2">
      <c r="A284" s="60">
        <f>IF(B283="",MAX(A$12:$B283)+1,"")</f>
        <v>108</v>
      </c>
      <c r="B284" s="106" t="s">
        <v>157</v>
      </c>
      <c r="C284" s="46" t="s">
        <v>3</v>
      </c>
      <c r="D284" s="46">
        <v>3</v>
      </c>
      <c r="E284" s="57">
        <v>0</v>
      </c>
      <c r="F284" s="57" t="str">
        <f>IF(E284&gt;0,ROUND(E284*D284,2),"")</f>
        <v/>
      </c>
    </row>
    <row r="285" spans="1:6" s="31" customFormat="1" x14ac:dyDescent="0.2">
      <c r="A285" s="60"/>
      <c r="B285" s="37"/>
      <c r="C285" s="46"/>
      <c r="D285" s="46"/>
      <c r="E285" s="57"/>
      <c r="F285" s="57"/>
    </row>
    <row r="286" spans="1:6" s="31" customFormat="1" x14ac:dyDescent="0.2">
      <c r="A286" s="60">
        <f>IF(B285="",MAX(A$12:$B285)+1,"")</f>
        <v>109</v>
      </c>
      <c r="B286" s="106" t="s">
        <v>149</v>
      </c>
      <c r="C286" s="46" t="s">
        <v>3</v>
      </c>
      <c r="D286" s="46">
        <v>3</v>
      </c>
      <c r="E286" s="57">
        <v>0</v>
      </c>
      <c r="F286" s="57" t="str">
        <f>IF(E286&gt;0,ROUND(E286*D286,2),"")</f>
        <v/>
      </c>
    </row>
    <row r="287" spans="1:6" s="31" customFormat="1" x14ac:dyDescent="0.2">
      <c r="A287" s="60"/>
      <c r="B287" s="37"/>
      <c r="C287" s="46"/>
      <c r="D287" s="46"/>
      <c r="E287" s="57"/>
      <c r="F287" s="57"/>
    </row>
    <row r="288" spans="1:6" s="31" customFormat="1" ht="25.5" x14ac:dyDescent="0.2">
      <c r="A288" s="60">
        <f>IF(B287="",MAX(A$12:$B287)+1,"")</f>
        <v>110</v>
      </c>
      <c r="B288" s="106" t="s">
        <v>191</v>
      </c>
      <c r="C288" s="46" t="s">
        <v>3</v>
      </c>
      <c r="D288" s="46">
        <v>3</v>
      </c>
      <c r="E288" s="57">
        <v>0</v>
      </c>
      <c r="F288" s="57" t="str">
        <f>IF(E288&gt;0,ROUND(E288*D288,2),"")</f>
        <v/>
      </c>
    </row>
    <row r="289" spans="1:6" s="31" customFormat="1" x14ac:dyDescent="0.2">
      <c r="A289" s="60"/>
      <c r="B289" s="37"/>
      <c r="C289" s="46"/>
      <c r="D289" s="46"/>
      <c r="E289" s="57"/>
      <c r="F289" s="57"/>
    </row>
    <row r="290" spans="1:6" s="31" customFormat="1" ht="25.5" x14ac:dyDescent="0.2">
      <c r="A290" s="60">
        <f>IF(B289="",MAX(A$12:$B289)+1,"")</f>
        <v>111</v>
      </c>
      <c r="B290" s="106" t="s">
        <v>132</v>
      </c>
      <c r="C290" s="46" t="s">
        <v>3</v>
      </c>
      <c r="D290" s="46">
        <v>6</v>
      </c>
      <c r="E290" s="57">
        <v>0</v>
      </c>
      <c r="F290" s="57" t="str">
        <f>IF(E290&gt;0,ROUND(E290*D290,2),"")</f>
        <v/>
      </c>
    </row>
    <row r="291" spans="1:6" s="31" customFormat="1" x14ac:dyDescent="0.2">
      <c r="A291" s="60"/>
      <c r="B291" s="37"/>
      <c r="C291" s="46"/>
      <c r="D291" s="46"/>
      <c r="E291" s="57"/>
      <c r="F291" s="57"/>
    </row>
    <row r="292" spans="1:6" s="31" customFormat="1" ht="38.25" x14ac:dyDescent="0.2">
      <c r="A292" s="60">
        <f>IF(B291="",MAX(A$12:$B291)+1,"")</f>
        <v>112</v>
      </c>
      <c r="B292" s="108" t="s">
        <v>192</v>
      </c>
      <c r="C292" s="46" t="s">
        <v>3</v>
      </c>
      <c r="D292" s="46">
        <v>3</v>
      </c>
      <c r="E292" s="72">
        <v>0</v>
      </c>
      <c r="F292" s="57" t="str">
        <f>IF(E292&gt;0,ROUND(E292*D292,2),"")</f>
        <v/>
      </c>
    </row>
    <row r="293" spans="1:6" s="31" customFormat="1" x14ac:dyDescent="0.2">
      <c r="A293" s="60"/>
      <c r="B293" s="37"/>
      <c r="C293" s="46"/>
      <c r="D293" s="46"/>
      <c r="E293" s="57"/>
      <c r="F293" s="57"/>
    </row>
    <row r="294" spans="1:6" s="31" customFormat="1" ht="25.5" x14ac:dyDescent="0.2">
      <c r="A294" s="60">
        <f>IF(B293="",MAX(A$12:$B293)+1,"")</f>
        <v>113</v>
      </c>
      <c r="B294" s="106" t="s">
        <v>152</v>
      </c>
      <c r="C294" s="46" t="s">
        <v>3</v>
      </c>
      <c r="D294" s="46">
        <v>3</v>
      </c>
      <c r="E294" s="57">
        <v>0</v>
      </c>
      <c r="F294" s="57" t="str">
        <f>IF(E294&gt;0,ROUND(E294*D294,2),"")</f>
        <v/>
      </c>
    </row>
    <row r="295" spans="1:6" s="31" customFormat="1" x14ac:dyDescent="0.2">
      <c r="A295" s="60"/>
      <c r="B295" s="37"/>
      <c r="C295" s="46"/>
      <c r="D295" s="46"/>
      <c r="E295" s="57"/>
      <c r="F295" s="57"/>
    </row>
    <row r="296" spans="1:6" s="31" customFormat="1" x14ac:dyDescent="0.2">
      <c r="A296" s="60">
        <f>IF(B295="",MAX(A$12:$B295)+1,"")</f>
        <v>114</v>
      </c>
      <c r="B296" s="106" t="s">
        <v>143</v>
      </c>
      <c r="C296" s="46" t="s">
        <v>3</v>
      </c>
      <c r="D296" s="46">
        <v>6</v>
      </c>
      <c r="E296" s="57">
        <v>0</v>
      </c>
      <c r="F296" s="57" t="str">
        <f>IF(E296&gt;0,ROUND(E296*D296,2),"")</f>
        <v/>
      </c>
    </row>
    <row r="297" spans="1:6" s="31" customFormat="1" x14ac:dyDescent="0.2">
      <c r="A297" s="60"/>
      <c r="B297" s="37"/>
      <c r="C297" s="46"/>
      <c r="D297" s="46"/>
      <c r="E297" s="57"/>
      <c r="F297" s="57"/>
    </row>
    <row r="298" spans="1:6" s="31" customFormat="1" x14ac:dyDescent="0.2">
      <c r="A298" s="60">
        <f>IF(B297="",MAX(A$12:$B297)+1,"")</f>
        <v>115</v>
      </c>
      <c r="B298" s="37" t="s">
        <v>68</v>
      </c>
      <c r="C298" s="46" t="s">
        <v>3</v>
      </c>
      <c r="D298" s="46">
        <v>3</v>
      </c>
      <c r="E298" s="57">
        <v>0</v>
      </c>
      <c r="F298" s="57" t="str">
        <f>IF(E298&gt;0,ROUND(E298*D298,2),"")</f>
        <v/>
      </c>
    </row>
    <row r="299" spans="1:6" s="31" customFormat="1" x14ac:dyDescent="0.2">
      <c r="A299" s="60"/>
      <c r="B299" s="37"/>
      <c r="C299" s="46"/>
      <c r="D299" s="46"/>
      <c r="E299" s="57"/>
      <c r="F299" s="57"/>
    </row>
    <row r="300" spans="1:6" s="31" customFormat="1" x14ac:dyDescent="0.2">
      <c r="A300" s="60">
        <f>IF(B299="",MAX(A$12:$B299)+1,"")</f>
        <v>116</v>
      </c>
      <c r="B300" s="106" t="s">
        <v>144</v>
      </c>
      <c r="C300" s="46" t="s">
        <v>3</v>
      </c>
      <c r="D300" s="46">
        <v>6</v>
      </c>
      <c r="E300" s="57">
        <v>0</v>
      </c>
      <c r="F300" s="57" t="str">
        <f>IF(E300&gt;0,ROUND(E300*D300,2),"")</f>
        <v/>
      </c>
    </row>
    <row r="301" spans="1:6" s="31" customFormat="1" x14ac:dyDescent="0.2">
      <c r="A301" s="60"/>
      <c r="B301" s="37"/>
      <c r="C301" s="46"/>
      <c r="D301" s="46"/>
      <c r="E301" s="57"/>
      <c r="F301" s="57"/>
    </row>
    <row r="302" spans="1:6" s="31" customFormat="1" x14ac:dyDescent="0.2">
      <c r="A302" s="60"/>
      <c r="B302" s="61"/>
      <c r="C302" s="46"/>
      <c r="D302" s="46"/>
      <c r="E302" s="57"/>
      <c r="F302" s="57"/>
    </row>
    <row r="303" spans="1:6" s="73" customFormat="1" x14ac:dyDescent="0.2">
      <c r="A303" s="60"/>
      <c r="B303" s="70"/>
      <c r="C303" s="71"/>
      <c r="D303" s="71"/>
      <c r="E303" s="72"/>
      <c r="F303" s="72"/>
    </row>
    <row r="304" spans="1:6" s="73" customFormat="1" x14ac:dyDescent="0.2">
      <c r="A304" s="60"/>
      <c r="B304" s="70"/>
      <c r="C304" s="71"/>
      <c r="D304" s="71"/>
      <c r="E304" s="72"/>
      <c r="F304" s="72"/>
    </row>
    <row r="305" spans="1:6" s="31" customFormat="1" x14ac:dyDescent="0.2">
      <c r="A305" s="63" t="s">
        <v>8</v>
      </c>
      <c r="B305" s="64" t="s">
        <v>14</v>
      </c>
      <c r="C305" s="65"/>
      <c r="D305" s="65"/>
      <c r="E305" s="66"/>
      <c r="F305" s="67" t="str">
        <f>IF(SUM(F12:F304)&gt;0,ROUND(SUM(F12:F304),2),"")</f>
        <v/>
      </c>
    </row>
    <row r="306" spans="1:6" s="31" customFormat="1" x14ac:dyDescent="0.2">
      <c r="A306" s="50"/>
      <c r="B306" s="37"/>
      <c r="C306" s="46"/>
      <c r="D306" s="46"/>
      <c r="E306" s="57"/>
      <c r="F306" s="57"/>
    </row>
  </sheetData>
  <phoneticPr fontId="9" type="noConversion"/>
  <pageMargins left="0.79000000000000015" right="0.79000000000000015" top="1.18" bottom="0.98" header="0.59" footer="0.39000000000000007"/>
  <pageSetup paperSize="9" scale="78" fitToHeight="6" orientation="portrait" r:id="rId1"/>
  <headerFooter>
    <oddHeader>&amp;L&amp;"Calibri,Regular"&amp;8&amp;K000000_x000D_&amp;C&amp;"Calibri,Regular"&amp;8&amp;K000000_x000D__x000D_</oddHeader>
    <oddFooter>&amp;C&amp;"Calibri,Regular"&amp;8&amp;K000000_x000D__x000D_&amp;R&amp;"Arial Narrow,Regular"&amp;8&amp;K000000Stran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view="pageLayout" zoomScale="150" zoomScaleNormal="15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21" customWidth="1"/>
    <col min="3" max="4" width="5.7109375" style="13" customWidth="1"/>
    <col min="5" max="6" width="11.140625" style="20" customWidth="1"/>
    <col min="7" max="16384" width="9.140625" style="11"/>
  </cols>
  <sheetData>
    <row r="1" spans="1:6" s="4" customFormat="1" x14ac:dyDescent="0.2">
      <c r="A1" s="15" t="s">
        <v>0</v>
      </c>
      <c r="B1" s="16" t="s">
        <v>1</v>
      </c>
      <c r="C1" s="17" t="s">
        <v>2</v>
      </c>
      <c r="D1" s="17" t="s">
        <v>6</v>
      </c>
      <c r="E1" s="19" t="s">
        <v>7</v>
      </c>
      <c r="F1" s="19" t="s">
        <v>9</v>
      </c>
    </row>
    <row r="2" spans="1:6" s="31" customForma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69</v>
      </c>
      <c r="B3" s="112" t="s">
        <v>199</v>
      </c>
      <c r="C3" s="46"/>
      <c r="D3" s="46"/>
      <c r="E3" s="57"/>
      <c r="F3" s="57"/>
    </row>
    <row r="4" spans="1:6" s="31" customFormat="1" x14ac:dyDescent="0.2">
      <c r="A4" s="58"/>
      <c r="B4" s="59"/>
      <c r="C4" s="46"/>
      <c r="D4" s="46"/>
      <c r="E4" s="57"/>
      <c r="F4" s="57"/>
    </row>
    <row r="5" spans="1:6" s="31" customFormat="1" ht="14.1" customHeight="1" x14ac:dyDescent="0.2">
      <c r="A5" s="58"/>
      <c r="B5" s="96" t="s">
        <v>53</v>
      </c>
      <c r="C5" s="46"/>
      <c r="D5" s="46"/>
      <c r="E5" s="57"/>
      <c r="F5" s="57"/>
    </row>
    <row r="6" spans="1:6" s="31" customFormat="1" ht="48" customHeight="1" x14ac:dyDescent="0.2">
      <c r="A6" s="58"/>
      <c r="B6" s="96" t="s">
        <v>79</v>
      </c>
      <c r="C6" s="46"/>
      <c r="D6" s="46"/>
      <c r="E6" s="57"/>
      <c r="F6" s="57"/>
    </row>
    <row r="7" spans="1:6" s="31" customFormat="1" ht="47.1" customHeight="1" x14ac:dyDescent="0.2">
      <c r="A7" s="58"/>
      <c r="B7" s="96" t="s">
        <v>50</v>
      </c>
      <c r="C7" s="46"/>
      <c r="D7" s="46"/>
      <c r="E7" s="57"/>
      <c r="F7" s="57"/>
    </row>
    <row r="8" spans="1:6" s="31" customFormat="1" ht="18.95" customHeight="1" x14ac:dyDescent="0.2">
      <c r="A8" s="58"/>
      <c r="B8" s="96" t="s">
        <v>47</v>
      </c>
      <c r="C8" s="46"/>
      <c r="D8" s="46"/>
      <c r="E8" s="57"/>
      <c r="F8" s="57"/>
    </row>
    <row r="9" spans="1:6" s="31" customFormat="1" x14ac:dyDescent="0.2">
      <c r="A9" s="58"/>
      <c r="B9" s="59"/>
      <c r="C9" s="46"/>
      <c r="D9" s="46"/>
      <c r="E9" s="57"/>
      <c r="F9" s="57"/>
    </row>
    <row r="10" spans="1:6" s="31" customFormat="1" x14ac:dyDescent="0.2">
      <c r="A10" s="58"/>
      <c r="B10" s="59"/>
      <c r="C10" s="46"/>
      <c r="D10" s="46"/>
      <c r="E10" s="57"/>
      <c r="F10" s="57"/>
    </row>
    <row r="11" spans="1:6" s="73" customFormat="1" x14ac:dyDescent="0.2">
      <c r="A11" s="74"/>
      <c r="B11" s="75"/>
      <c r="C11" s="71"/>
      <c r="D11" s="71"/>
      <c r="E11" s="72"/>
      <c r="F11" s="72"/>
    </row>
    <row r="12" spans="1:6" s="73" customFormat="1" x14ac:dyDescent="0.2">
      <c r="A12" s="60"/>
      <c r="B12" s="70"/>
      <c r="C12" s="71"/>
      <c r="D12" s="71"/>
      <c r="E12" s="72"/>
      <c r="F12" s="72"/>
    </row>
    <row r="13" spans="1:6" s="73" customFormat="1" ht="63.75" x14ac:dyDescent="0.2">
      <c r="A13" s="60">
        <f>IF(B12="",MAX(A$12:$B12)+1,"")</f>
        <v>1</v>
      </c>
      <c r="B13" s="100" t="s">
        <v>76</v>
      </c>
      <c r="C13" s="71" t="s">
        <v>3</v>
      </c>
      <c r="D13" s="71">
        <v>1</v>
      </c>
      <c r="E13" s="72">
        <v>0</v>
      </c>
      <c r="F13" s="72" t="str">
        <f>IF(E13&gt;0,ROUND(E13*D13,2),"")</f>
        <v/>
      </c>
    </row>
    <row r="14" spans="1:6" s="73" customFormat="1" x14ac:dyDescent="0.2">
      <c r="A14" s="60"/>
      <c r="B14" s="97"/>
      <c r="C14" s="71"/>
      <c r="D14" s="71"/>
      <c r="E14" s="72"/>
      <c r="F14" s="72"/>
    </row>
    <row r="15" spans="1:6" s="73" customFormat="1" x14ac:dyDescent="0.2">
      <c r="A15" s="60">
        <f>IF(B14="",MAX(A$12:$B14)+1,"")</f>
        <v>2</v>
      </c>
      <c r="B15" s="97" t="s">
        <v>70</v>
      </c>
      <c r="C15" s="71" t="s">
        <v>3</v>
      </c>
      <c r="D15" s="71">
        <v>1</v>
      </c>
      <c r="E15" s="72">
        <v>0</v>
      </c>
      <c r="F15" s="72" t="str">
        <f>IF(E15&gt;0,ROUND(E15*D15,2),"")</f>
        <v/>
      </c>
    </row>
    <row r="16" spans="1:6" s="73" customFormat="1" x14ac:dyDescent="0.2">
      <c r="A16" s="60"/>
      <c r="B16" s="70"/>
      <c r="C16" s="71"/>
      <c r="D16" s="71"/>
      <c r="E16" s="72"/>
      <c r="F16" s="72"/>
    </row>
    <row r="17" spans="1:6" s="73" customFormat="1" x14ac:dyDescent="0.2">
      <c r="A17" s="60">
        <f>IF(B16="",MAX(A$12:$B16)+1,"")</f>
        <v>3</v>
      </c>
      <c r="B17" s="97" t="s">
        <v>71</v>
      </c>
      <c r="C17" s="71" t="s">
        <v>3</v>
      </c>
      <c r="D17" s="71">
        <v>1</v>
      </c>
      <c r="E17" s="72">
        <v>0</v>
      </c>
      <c r="F17" s="72" t="str">
        <f>IF(E17&gt;0,ROUND(E17*D17,2),"")</f>
        <v/>
      </c>
    </row>
    <row r="18" spans="1:6" s="73" customFormat="1" x14ac:dyDescent="0.2">
      <c r="A18" s="60"/>
      <c r="B18" s="70"/>
      <c r="C18" s="71"/>
      <c r="D18" s="71"/>
      <c r="E18" s="72"/>
      <c r="F18" s="72"/>
    </row>
    <row r="19" spans="1:6" s="73" customFormat="1" ht="25.5" x14ac:dyDescent="0.2">
      <c r="A19" s="60">
        <f>IF(B18="",MAX(A$12:$B18)+1,"")</f>
        <v>4</v>
      </c>
      <c r="B19" s="76" t="s">
        <v>72</v>
      </c>
      <c r="C19" s="71" t="s">
        <v>3</v>
      </c>
      <c r="D19" s="71">
        <v>2</v>
      </c>
      <c r="E19" s="72">
        <v>0</v>
      </c>
      <c r="F19" s="72" t="str">
        <f>IF(E19&gt;0,ROUND(E19*D19,2),"")</f>
        <v/>
      </c>
    </row>
    <row r="20" spans="1:6" s="73" customFormat="1" x14ac:dyDescent="0.2">
      <c r="A20" s="60"/>
      <c r="B20" s="70"/>
      <c r="C20" s="71"/>
      <c r="D20" s="71"/>
      <c r="E20" s="72"/>
      <c r="F20" s="72"/>
    </row>
    <row r="21" spans="1:6" s="73" customFormat="1" ht="38.25" x14ac:dyDescent="0.2">
      <c r="A21" s="60">
        <f>IF(B20="",MAX(A$12:$B20)+1,"")</f>
        <v>5</v>
      </c>
      <c r="B21" s="76" t="s">
        <v>73</v>
      </c>
      <c r="C21" s="71" t="s">
        <v>3</v>
      </c>
      <c r="D21" s="71">
        <v>7</v>
      </c>
      <c r="E21" s="72">
        <v>0</v>
      </c>
      <c r="F21" s="72" t="str">
        <f>IF(E21&gt;0,ROUND(E21*D21,2),"")</f>
        <v/>
      </c>
    </row>
    <row r="22" spans="1:6" s="73" customFormat="1" x14ac:dyDescent="0.2">
      <c r="A22" s="60"/>
      <c r="B22" s="70"/>
      <c r="C22" s="71"/>
      <c r="D22" s="71"/>
      <c r="E22" s="72"/>
      <c r="F22" s="72"/>
    </row>
    <row r="23" spans="1:6" s="73" customFormat="1" x14ac:dyDescent="0.2">
      <c r="A23" s="60">
        <f>IF(B22="",MAX(A$12:$B22)+1,"")</f>
        <v>6</v>
      </c>
      <c r="B23" s="98" t="s">
        <v>74</v>
      </c>
      <c r="C23" s="71" t="s">
        <v>77</v>
      </c>
      <c r="D23" s="71">
        <v>1</v>
      </c>
      <c r="E23" s="72">
        <v>0</v>
      </c>
      <c r="F23" s="72" t="str">
        <f>IF(E23&gt;0,ROUND(E23*D23,2),"")</f>
        <v/>
      </c>
    </row>
    <row r="24" spans="1:6" s="73" customFormat="1" x14ac:dyDescent="0.2">
      <c r="A24" s="60"/>
      <c r="B24" s="70"/>
      <c r="C24" s="71"/>
      <c r="D24" s="71"/>
      <c r="E24" s="72"/>
      <c r="F24" s="72"/>
    </row>
    <row r="25" spans="1:6" s="73" customFormat="1" ht="51" x14ac:dyDescent="0.2">
      <c r="A25" s="60">
        <f>IF(B24="",MAX(A$12:$B24)+1,"")</f>
        <v>7</v>
      </c>
      <c r="B25" s="99" t="s">
        <v>75</v>
      </c>
      <c r="C25" s="71" t="s">
        <v>77</v>
      </c>
      <c r="D25" s="71">
        <v>1</v>
      </c>
      <c r="E25" s="72">
        <v>0</v>
      </c>
      <c r="F25" s="72" t="str">
        <f>IF(E25&gt;0,ROUND(E25*D25,2),"")</f>
        <v/>
      </c>
    </row>
    <row r="26" spans="1:6" s="73" customFormat="1" x14ac:dyDescent="0.2">
      <c r="A26" s="60"/>
      <c r="B26" s="70"/>
      <c r="C26" s="71"/>
      <c r="D26" s="71"/>
      <c r="E26" s="72"/>
      <c r="F26" s="72"/>
    </row>
    <row r="27" spans="1:6" s="73" customFormat="1" ht="25.5" x14ac:dyDescent="0.2">
      <c r="A27" s="60">
        <f>IF(B26="",MAX(A$12:$B26)+1,"")</f>
        <v>8</v>
      </c>
      <c r="B27" s="101" t="s">
        <v>78</v>
      </c>
      <c r="C27" s="71" t="s">
        <v>77</v>
      </c>
      <c r="D27" s="71">
        <v>1</v>
      </c>
      <c r="E27" s="72">
        <v>0</v>
      </c>
      <c r="F27" s="72" t="str">
        <f>IF(E27&gt;0,ROUND(E27*D27,2),"")</f>
        <v/>
      </c>
    </row>
    <row r="28" spans="1:6" s="31" customFormat="1" x14ac:dyDescent="0.2">
      <c r="A28" s="60"/>
      <c r="B28" s="61"/>
      <c r="C28" s="46"/>
      <c r="D28" s="46"/>
      <c r="E28" s="57"/>
      <c r="F28" s="57"/>
    </row>
    <row r="29" spans="1:6" s="73" customFormat="1" x14ac:dyDescent="0.2">
      <c r="A29" s="60"/>
      <c r="B29" s="70"/>
      <c r="C29" s="71"/>
      <c r="D29" s="71"/>
      <c r="E29" s="72"/>
      <c r="F29" s="72"/>
    </row>
    <row r="30" spans="1:6" s="73" customFormat="1" x14ac:dyDescent="0.2">
      <c r="A30" s="60"/>
      <c r="B30" s="70"/>
      <c r="C30" s="71"/>
      <c r="D30" s="71"/>
      <c r="E30" s="72"/>
      <c r="F30" s="72"/>
    </row>
    <row r="31" spans="1:6" s="31" customFormat="1" x14ac:dyDescent="0.2">
      <c r="A31" s="63" t="s">
        <v>8</v>
      </c>
      <c r="B31" s="64" t="s">
        <v>14</v>
      </c>
      <c r="C31" s="65"/>
      <c r="D31" s="65"/>
      <c r="E31" s="66"/>
      <c r="F31" s="67" t="str">
        <f>IF(SUM(F12:F30)&gt;0,ROUND(SUM(F12:F30),2),"")</f>
        <v/>
      </c>
    </row>
    <row r="32" spans="1:6" s="31" customFormat="1" x14ac:dyDescent="0.2">
      <c r="A32" s="50"/>
      <c r="B32" s="37"/>
      <c r="C32" s="46"/>
      <c r="D32" s="46"/>
      <c r="E32" s="57"/>
      <c r="F32" s="57"/>
    </row>
  </sheetData>
  <phoneticPr fontId="9" type="noConversion"/>
  <pageMargins left="0.79000000000000015" right="0.79000000000000015" top="1.18" bottom="0.98" header="0.59" footer="0.39000000000000007"/>
  <pageSetup paperSize="9" scale="99" orientation="portrait" r:id="rId1"/>
  <headerFooter>
    <oddHeader>&amp;L&amp;"Calibri,Regular"&amp;8&amp;K000000_x000D_&amp;C&amp;"Calibri,Regular"&amp;8&amp;K000000_x000D__x000D_</oddHeader>
    <oddFooter>&amp;C&amp;"Calibri,Regular"&amp;8&amp;K000000_x000D__x000D_&amp;R&amp;"Arial Narrow,Regular"&amp;8&amp;K000000Stran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view="pageLayout" zoomScale="150" zoomScaleNormal="15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21" customWidth="1"/>
    <col min="3" max="4" width="5.7109375" style="13" customWidth="1"/>
    <col min="5" max="6" width="11.140625" style="20" customWidth="1"/>
    <col min="7" max="16384" width="9.140625" style="11"/>
  </cols>
  <sheetData>
    <row r="1" spans="1:6" s="4" customFormat="1" x14ac:dyDescent="0.2">
      <c r="A1" s="15" t="s">
        <v>0</v>
      </c>
      <c r="B1" s="16" t="s">
        <v>1</v>
      </c>
      <c r="C1" s="17" t="s">
        <v>2</v>
      </c>
      <c r="D1" s="17" t="s">
        <v>6</v>
      </c>
      <c r="E1" s="19" t="s">
        <v>7</v>
      </c>
      <c r="F1" s="19" t="s">
        <v>9</v>
      </c>
    </row>
    <row r="2" spans="1:6" s="31" customForma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80</v>
      </c>
      <c r="B3" s="112" t="s">
        <v>200</v>
      </c>
      <c r="C3" s="46"/>
      <c r="D3" s="46"/>
      <c r="E3" s="57"/>
      <c r="F3" s="57"/>
    </row>
    <row r="4" spans="1:6" s="31" customFormat="1" x14ac:dyDescent="0.2">
      <c r="A4" s="58"/>
      <c r="B4" s="59"/>
      <c r="C4" s="46"/>
      <c r="D4" s="46"/>
      <c r="E4" s="57"/>
      <c r="F4" s="57"/>
    </row>
    <row r="5" spans="1:6" s="31" customFormat="1" x14ac:dyDescent="0.2">
      <c r="A5" s="58"/>
      <c r="B5" s="59"/>
      <c r="C5" s="46"/>
      <c r="D5" s="46"/>
      <c r="E5" s="57"/>
      <c r="F5" s="57"/>
    </row>
    <row r="6" spans="1:6" s="31" customFormat="1" ht="14.1" customHeight="1" x14ac:dyDescent="0.2">
      <c r="A6" s="58"/>
      <c r="B6" s="96" t="s">
        <v>53</v>
      </c>
      <c r="C6" s="46"/>
      <c r="D6" s="46"/>
      <c r="E6" s="57"/>
      <c r="F6" s="57"/>
    </row>
    <row r="7" spans="1:6" s="31" customFormat="1" ht="48" customHeight="1" x14ac:dyDescent="0.2">
      <c r="A7" s="58"/>
      <c r="B7" s="96" t="s">
        <v>79</v>
      </c>
      <c r="C7" s="46"/>
      <c r="D7" s="46"/>
      <c r="E7" s="57"/>
      <c r="F7" s="57"/>
    </row>
    <row r="8" spans="1:6" s="31" customFormat="1" ht="47.1" customHeight="1" x14ac:dyDescent="0.2">
      <c r="A8" s="58"/>
      <c r="B8" s="96" t="s">
        <v>50</v>
      </c>
      <c r="C8" s="46"/>
      <c r="D8" s="46"/>
      <c r="E8" s="57"/>
      <c r="F8" s="57"/>
    </row>
    <row r="9" spans="1:6" s="31" customFormat="1" ht="18.95" customHeight="1" x14ac:dyDescent="0.2">
      <c r="A9" s="58"/>
      <c r="B9" s="96" t="s">
        <v>47</v>
      </c>
      <c r="C9" s="46"/>
      <c r="D9" s="46"/>
      <c r="E9" s="57"/>
      <c r="F9" s="57"/>
    </row>
    <row r="10" spans="1:6" s="31" customFormat="1" x14ac:dyDescent="0.2">
      <c r="A10" s="58"/>
      <c r="B10" s="59"/>
      <c r="C10" s="46"/>
      <c r="D10" s="46"/>
      <c r="E10" s="57"/>
      <c r="F10" s="57"/>
    </row>
    <row r="11" spans="1:6" s="31" customFormat="1" x14ac:dyDescent="0.2">
      <c r="A11" s="60"/>
      <c r="B11" s="37"/>
      <c r="C11" s="46"/>
      <c r="D11" s="46"/>
      <c r="E11" s="57"/>
      <c r="F11" s="57"/>
    </row>
    <row r="12" spans="1:6" s="31" customFormat="1" x14ac:dyDescent="0.2">
      <c r="A12" s="60"/>
      <c r="B12" s="37"/>
      <c r="C12" s="46"/>
      <c r="D12" s="46"/>
      <c r="E12" s="57"/>
      <c r="F12" s="57"/>
    </row>
    <row r="13" spans="1:6" s="73" customFormat="1" ht="12" customHeight="1" x14ac:dyDescent="0.2">
      <c r="A13" s="74"/>
      <c r="B13" s="75"/>
      <c r="C13" s="71"/>
      <c r="D13" s="71"/>
      <c r="E13" s="72"/>
      <c r="F13" s="72"/>
    </row>
    <row r="14" spans="1:6" s="73" customFormat="1" ht="12" customHeight="1" x14ac:dyDescent="0.2">
      <c r="A14" s="60"/>
      <c r="B14" s="70" t="s">
        <v>21</v>
      </c>
      <c r="C14" s="71"/>
      <c r="D14" s="71"/>
      <c r="E14" s="72"/>
      <c r="F14" s="72"/>
    </row>
    <row r="15" spans="1:6" s="73" customFormat="1" x14ac:dyDescent="0.2">
      <c r="A15" s="60"/>
      <c r="B15" s="100"/>
      <c r="C15" s="71"/>
      <c r="D15" s="71"/>
      <c r="E15" s="72"/>
      <c r="F15" s="72"/>
    </row>
    <row r="16" spans="1:6" s="31" customFormat="1" x14ac:dyDescent="0.2">
      <c r="A16" s="58"/>
      <c r="B16" s="59" t="s">
        <v>26</v>
      </c>
      <c r="C16" s="46"/>
      <c r="D16" s="46"/>
      <c r="E16" s="57"/>
      <c r="F16" s="57"/>
    </row>
    <row r="17" spans="1:6" s="31" customFormat="1" x14ac:dyDescent="0.2">
      <c r="A17" s="60"/>
      <c r="B17" s="37"/>
      <c r="C17" s="46"/>
      <c r="D17" s="46"/>
      <c r="E17" s="57"/>
      <c r="F17" s="57"/>
    </row>
    <row r="18" spans="1:6" s="31" customFormat="1" x14ac:dyDescent="0.2">
      <c r="A18" s="60">
        <f>IF(B17="",MAX(A$11:$B17)+1,"")</f>
        <v>1</v>
      </c>
      <c r="B18" s="106" t="s">
        <v>125</v>
      </c>
      <c r="C18" s="46" t="s">
        <v>3</v>
      </c>
      <c r="D18" s="46">
        <v>36</v>
      </c>
      <c r="E18" s="57">
        <v>0</v>
      </c>
      <c r="F18" s="57" t="str">
        <f>IF(E18&gt;0,ROUND(E18*D18,2),"")</f>
        <v/>
      </c>
    </row>
    <row r="19" spans="1:6" s="31" customFormat="1" x14ac:dyDescent="0.2">
      <c r="A19" s="60"/>
      <c r="B19" s="37"/>
      <c r="C19" s="46"/>
      <c r="D19" s="46"/>
      <c r="E19" s="57"/>
      <c r="F19" s="57"/>
    </row>
    <row r="20" spans="1:6" s="31" customFormat="1" x14ac:dyDescent="0.2">
      <c r="A20" s="60">
        <f>IF(B19="",MAX(A$11:$B19)+1,"")</f>
        <v>2</v>
      </c>
      <c r="B20" s="37" t="s">
        <v>27</v>
      </c>
      <c r="C20" s="46" t="s">
        <v>3</v>
      </c>
      <c r="D20" s="46">
        <v>9</v>
      </c>
      <c r="E20" s="57">
        <v>0</v>
      </c>
      <c r="F20" s="57" t="str">
        <f>IF(E20&gt;0,ROUND(E20*D20,2),"")</f>
        <v/>
      </c>
    </row>
    <row r="21" spans="1:6" s="31" customFormat="1" x14ac:dyDescent="0.2">
      <c r="A21" s="60"/>
      <c r="B21" s="37"/>
      <c r="C21" s="46"/>
      <c r="D21" s="46"/>
      <c r="E21" s="57"/>
      <c r="F21" s="57"/>
    </row>
    <row r="22" spans="1:6" s="31" customFormat="1" ht="51" x14ac:dyDescent="0.2">
      <c r="A22" s="60">
        <f>IF(B21="",MAX(A$13:$B21)+1,"")</f>
        <v>3</v>
      </c>
      <c r="B22" s="106" t="s">
        <v>126</v>
      </c>
      <c r="C22" s="46" t="s">
        <v>3</v>
      </c>
      <c r="D22" s="46">
        <v>3</v>
      </c>
      <c r="E22" s="57">
        <v>0</v>
      </c>
      <c r="F22" s="57" t="str">
        <f>IF(E22&gt;0,ROUND(E22*D22,2),"")</f>
        <v/>
      </c>
    </row>
    <row r="23" spans="1:6" s="31" customFormat="1" x14ac:dyDescent="0.2">
      <c r="A23" s="60"/>
      <c r="B23" s="37"/>
      <c r="C23" s="46"/>
      <c r="D23" s="46"/>
      <c r="E23" s="57"/>
      <c r="F23" s="57"/>
    </row>
    <row r="24" spans="1:6" s="31" customFormat="1" ht="25.5" x14ac:dyDescent="0.2">
      <c r="A24" s="60">
        <f>IF(B21="",MAX(A$11:$B21)+1,"")</f>
        <v>3</v>
      </c>
      <c r="B24" s="106" t="s">
        <v>127</v>
      </c>
      <c r="C24" s="46" t="s">
        <v>3</v>
      </c>
      <c r="D24" s="46">
        <v>3</v>
      </c>
      <c r="E24" s="57">
        <v>0</v>
      </c>
      <c r="F24" s="57" t="str">
        <f>IF(E24&gt;0,ROUND(E24*D24,2),"")</f>
        <v/>
      </c>
    </row>
    <row r="25" spans="1:6" s="31" customFormat="1" x14ac:dyDescent="0.2">
      <c r="A25" s="60"/>
      <c r="B25" s="37"/>
      <c r="C25" s="46"/>
      <c r="D25" s="46"/>
      <c r="E25" s="57"/>
      <c r="F25" s="57"/>
    </row>
    <row r="26" spans="1:6" s="31" customFormat="1" x14ac:dyDescent="0.2">
      <c r="A26" s="60"/>
      <c r="B26" s="37"/>
      <c r="C26" s="46"/>
      <c r="D26" s="46"/>
      <c r="E26" s="57"/>
      <c r="F26" s="57"/>
    </row>
    <row r="27" spans="1:6" s="31" customFormat="1" x14ac:dyDescent="0.2">
      <c r="A27" s="60"/>
      <c r="B27" s="37"/>
      <c r="C27" s="46"/>
      <c r="D27" s="46"/>
      <c r="E27" s="57"/>
      <c r="F27" s="57"/>
    </row>
    <row r="28" spans="1:6" s="31" customFormat="1" x14ac:dyDescent="0.2">
      <c r="A28" s="60"/>
      <c r="B28" s="37" t="s">
        <v>39</v>
      </c>
      <c r="C28" s="46"/>
      <c r="D28" s="46"/>
      <c r="E28" s="57"/>
      <c r="F28" s="57"/>
    </row>
    <row r="29" spans="1:6" s="31" customFormat="1" x14ac:dyDescent="0.2">
      <c r="A29" s="60"/>
      <c r="B29" s="37"/>
      <c r="C29" s="46"/>
      <c r="D29" s="46"/>
      <c r="E29" s="57"/>
      <c r="F29" s="57"/>
    </row>
    <row r="30" spans="1:6" s="31" customFormat="1" x14ac:dyDescent="0.2">
      <c r="A30" s="58"/>
      <c r="B30" s="59" t="s">
        <v>31</v>
      </c>
      <c r="C30" s="46"/>
      <c r="D30" s="46"/>
      <c r="E30" s="57"/>
      <c r="F30" s="57"/>
    </row>
    <row r="31" spans="1:6" s="31" customFormat="1" x14ac:dyDescent="0.2">
      <c r="A31" s="60"/>
      <c r="B31" s="37"/>
      <c r="C31" s="46"/>
      <c r="D31" s="46"/>
      <c r="E31" s="57"/>
      <c r="F31" s="57"/>
    </row>
    <row r="32" spans="1:6" s="31" customFormat="1" x14ac:dyDescent="0.2">
      <c r="A32" s="60">
        <f>IF(B31="",MAX(A$16:$B31)+1,"")</f>
        <v>4</v>
      </c>
      <c r="B32" s="108" t="s">
        <v>128</v>
      </c>
      <c r="C32" s="46" t="s">
        <v>3</v>
      </c>
      <c r="D32" s="46">
        <v>12</v>
      </c>
      <c r="E32" s="57">
        <v>0</v>
      </c>
      <c r="F32" s="57" t="str">
        <f>IF(E32&gt;0,ROUND(E32*D32,2),"")</f>
        <v/>
      </c>
    </row>
    <row r="33" spans="1:6" s="31" customFormat="1" x14ac:dyDescent="0.2">
      <c r="A33" s="60"/>
      <c r="B33" s="37"/>
      <c r="C33" s="46"/>
      <c r="D33" s="46"/>
      <c r="E33" s="57"/>
      <c r="F33" s="57"/>
    </row>
    <row r="34" spans="1:6" s="31" customFormat="1" x14ac:dyDescent="0.2">
      <c r="A34" s="60">
        <f>IF(B33="",MAX(A$16:$B33)+1,"")</f>
        <v>5</v>
      </c>
      <c r="B34" s="61" t="s">
        <v>32</v>
      </c>
      <c r="C34" s="46" t="s">
        <v>3</v>
      </c>
      <c r="D34" s="46">
        <v>6</v>
      </c>
      <c r="E34" s="57">
        <v>0</v>
      </c>
      <c r="F34" s="57" t="str">
        <f>IF(E34&gt;0,ROUND(E34*D34,2),"")</f>
        <v/>
      </c>
    </row>
    <row r="35" spans="1:6" s="31" customFormat="1" x14ac:dyDescent="0.2">
      <c r="A35" s="60"/>
      <c r="B35" s="37"/>
      <c r="C35" s="46"/>
      <c r="D35" s="46"/>
      <c r="E35" s="57"/>
      <c r="F35" s="57"/>
    </row>
    <row r="36" spans="1:6" s="31" customFormat="1" x14ac:dyDescent="0.2">
      <c r="A36" s="60"/>
      <c r="B36" s="37"/>
      <c r="C36" s="46"/>
      <c r="D36" s="46"/>
      <c r="E36" s="57"/>
      <c r="F36" s="57"/>
    </row>
    <row r="37" spans="1:6" s="31" customFormat="1" x14ac:dyDescent="0.2">
      <c r="A37" s="60"/>
      <c r="B37" s="37"/>
      <c r="C37" s="46"/>
      <c r="D37" s="46"/>
      <c r="E37" s="57"/>
      <c r="F37" s="57"/>
    </row>
    <row r="38" spans="1:6" s="31" customFormat="1" x14ac:dyDescent="0.2">
      <c r="A38" s="60"/>
      <c r="B38" s="59" t="s">
        <v>90</v>
      </c>
      <c r="C38" s="46"/>
      <c r="D38" s="46"/>
      <c r="E38" s="57"/>
      <c r="F38" s="57"/>
    </row>
    <row r="39" spans="1:6" s="31" customFormat="1" x14ac:dyDescent="0.2">
      <c r="A39" s="60"/>
      <c r="B39" s="37"/>
      <c r="C39" s="46"/>
      <c r="D39" s="46"/>
      <c r="E39" s="57"/>
      <c r="F39" s="57"/>
    </row>
    <row r="40" spans="1:6" s="73" customFormat="1" ht="76.5" x14ac:dyDescent="0.2">
      <c r="A40" s="60">
        <f>IF(B39="",MAX(A$14:$B39)+1,"")</f>
        <v>6</v>
      </c>
      <c r="B40" s="110" t="s">
        <v>129</v>
      </c>
      <c r="C40" s="71" t="s">
        <v>3</v>
      </c>
      <c r="D40" s="71">
        <v>1</v>
      </c>
      <c r="E40" s="72">
        <v>0</v>
      </c>
      <c r="F40" s="72" t="str">
        <f>IF(E40&gt;0,ROUND(E40*D40,2),"")</f>
        <v/>
      </c>
    </row>
    <row r="41" spans="1:6" s="73" customFormat="1" x14ac:dyDescent="0.2">
      <c r="A41" s="60"/>
      <c r="B41" s="100"/>
      <c r="C41" s="71"/>
      <c r="D41" s="71"/>
      <c r="E41" s="72"/>
      <c r="F41" s="72"/>
    </row>
    <row r="42" spans="1:6" s="73" customFormat="1" ht="25.5" x14ac:dyDescent="0.2">
      <c r="A42" s="60">
        <f>IF(B41="",MAX(A$14:$B41)+1,"")</f>
        <v>7</v>
      </c>
      <c r="B42" s="97" t="s">
        <v>86</v>
      </c>
      <c r="C42" s="71" t="s">
        <v>3</v>
      </c>
      <c r="D42" s="71">
        <v>1</v>
      </c>
      <c r="E42" s="72">
        <v>0</v>
      </c>
      <c r="F42" s="72" t="str">
        <f>IF(E42&gt;0,ROUND(E42*D42,2),"")</f>
        <v/>
      </c>
    </row>
    <row r="43" spans="1:6" s="73" customFormat="1" x14ac:dyDescent="0.2">
      <c r="A43" s="60"/>
      <c r="B43" s="97"/>
      <c r="C43" s="71"/>
      <c r="D43" s="71"/>
      <c r="E43" s="72"/>
      <c r="F43" s="72"/>
    </row>
    <row r="44" spans="1:6" s="73" customFormat="1" ht="38.25" x14ac:dyDescent="0.2">
      <c r="A44" s="60">
        <f>IF(B43="",MAX(A$14:$B43)+1,"")</f>
        <v>8</v>
      </c>
      <c r="B44" s="97" t="s">
        <v>87</v>
      </c>
      <c r="C44" s="71" t="s">
        <v>3</v>
      </c>
      <c r="D44" s="71">
        <v>1</v>
      </c>
      <c r="E44" s="72">
        <v>0</v>
      </c>
      <c r="F44" s="72" t="str">
        <f>IF(E44&gt;0,ROUND(E44*D44,2),"")</f>
        <v/>
      </c>
    </row>
    <row r="45" spans="1:6" s="73" customFormat="1" x14ac:dyDescent="0.2">
      <c r="A45" s="60"/>
      <c r="B45" s="70"/>
      <c r="C45" s="71"/>
      <c r="D45" s="71"/>
      <c r="E45" s="72"/>
      <c r="F45" s="72"/>
    </row>
    <row r="46" spans="1:6" s="73" customFormat="1" x14ac:dyDescent="0.2">
      <c r="A46" s="60">
        <f>IF(B45="",MAX(A$14:$B45)+1,"")</f>
        <v>9</v>
      </c>
      <c r="B46" s="97" t="s">
        <v>88</v>
      </c>
      <c r="C46" s="71" t="s">
        <v>3</v>
      </c>
      <c r="D46" s="71">
        <v>1</v>
      </c>
      <c r="E46" s="72">
        <v>0</v>
      </c>
      <c r="F46" s="72" t="str">
        <f>IF(E46&gt;0,ROUND(E46*D46,2),"")</f>
        <v/>
      </c>
    </row>
    <row r="47" spans="1:6" s="73" customFormat="1" x14ac:dyDescent="0.2">
      <c r="A47" s="60"/>
      <c r="B47" s="97"/>
      <c r="C47" s="71"/>
      <c r="D47" s="71"/>
      <c r="E47" s="72"/>
      <c r="F47" s="72"/>
    </row>
    <row r="48" spans="1:6" s="73" customFormat="1" x14ac:dyDescent="0.2">
      <c r="A48" s="60"/>
      <c r="B48" s="97"/>
      <c r="C48" s="71"/>
      <c r="D48" s="71"/>
      <c r="E48" s="72"/>
      <c r="F48" s="72"/>
    </row>
    <row r="49" spans="1:6" s="73" customFormat="1" x14ac:dyDescent="0.2">
      <c r="A49" s="60"/>
      <c r="B49" s="97"/>
      <c r="C49" s="71"/>
      <c r="D49" s="71"/>
      <c r="E49" s="72"/>
      <c r="F49" s="72"/>
    </row>
    <row r="50" spans="1:6" s="73" customFormat="1" x14ac:dyDescent="0.2">
      <c r="A50" s="60"/>
      <c r="B50" s="97"/>
      <c r="C50" s="71"/>
      <c r="D50" s="71"/>
      <c r="E50" s="72"/>
      <c r="F50" s="72"/>
    </row>
    <row r="51" spans="1:6" s="73" customFormat="1" x14ac:dyDescent="0.2">
      <c r="A51" s="60"/>
      <c r="B51" s="105" t="s">
        <v>92</v>
      </c>
      <c r="C51" s="71"/>
      <c r="D51" s="71"/>
      <c r="E51" s="72"/>
      <c r="F51" s="72"/>
    </row>
    <row r="52" spans="1:6" s="73" customFormat="1" x14ac:dyDescent="0.2">
      <c r="A52" s="60"/>
      <c r="B52" s="70"/>
      <c r="C52" s="71"/>
      <c r="D52" s="71"/>
      <c r="E52" s="72"/>
      <c r="F52" s="72"/>
    </row>
    <row r="53" spans="1:6" s="73" customFormat="1" x14ac:dyDescent="0.2">
      <c r="A53" s="60">
        <f>IF(B52="",MAX(A$14:$B52)+1,"")</f>
        <v>10</v>
      </c>
      <c r="B53" s="97" t="s">
        <v>85</v>
      </c>
      <c r="C53" s="71" t="s">
        <v>3</v>
      </c>
      <c r="D53" s="71">
        <v>1</v>
      </c>
      <c r="E53" s="72">
        <v>0</v>
      </c>
      <c r="F53" s="72" t="str">
        <f>IF(E53&gt;0,ROUND(E53*D53,2),"")</f>
        <v/>
      </c>
    </row>
    <row r="54" spans="1:6" s="73" customFormat="1" x14ac:dyDescent="0.2">
      <c r="A54" s="60"/>
      <c r="B54" s="97"/>
      <c r="C54" s="71"/>
      <c r="D54" s="71"/>
      <c r="E54" s="72"/>
      <c r="F54" s="72"/>
    </row>
    <row r="55" spans="1:6" s="73" customFormat="1" ht="51" x14ac:dyDescent="0.2">
      <c r="A55" s="60">
        <f>IF(B54="",MAX(A$14:$B54)+1,"")</f>
        <v>11</v>
      </c>
      <c r="B55" s="111" t="s">
        <v>130</v>
      </c>
      <c r="C55" s="71" t="s">
        <v>3</v>
      </c>
      <c r="D55" s="71">
        <v>1</v>
      </c>
      <c r="E55" s="72">
        <v>0</v>
      </c>
      <c r="F55" s="72" t="str">
        <f>IF(E55&gt;0,ROUND(E55*D55,2),"")</f>
        <v/>
      </c>
    </row>
    <row r="56" spans="1:6" s="73" customFormat="1" x14ac:dyDescent="0.2">
      <c r="A56" s="60"/>
      <c r="B56" s="97"/>
      <c r="C56" s="71"/>
      <c r="D56" s="71"/>
      <c r="E56" s="72"/>
      <c r="F56" s="72"/>
    </row>
    <row r="57" spans="1:6" s="73" customFormat="1" x14ac:dyDescent="0.2">
      <c r="A57" s="60"/>
      <c r="B57" s="70"/>
      <c r="C57" s="71"/>
      <c r="D57" s="71"/>
      <c r="E57" s="72"/>
      <c r="F57" s="72"/>
    </row>
    <row r="58" spans="1:6" s="73" customFormat="1" x14ac:dyDescent="0.2">
      <c r="A58" s="60"/>
      <c r="B58" s="70"/>
      <c r="C58" s="71"/>
      <c r="D58" s="71"/>
      <c r="E58" s="72"/>
      <c r="F58" s="72"/>
    </row>
    <row r="59" spans="1:6" s="31" customFormat="1" x14ac:dyDescent="0.2">
      <c r="A59" s="63" t="s">
        <v>8</v>
      </c>
      <c r="B59" s="64" t="s">
        <v>14</v>
      </c>
      <c r="C59" s="65"/>
      <c r="D59" s="65"/>
      <c r="E59" s="66"/>
      <c r="F59" s="67" t="str">
        <f>IF(SUM(F14:F58)&gt;0,ROUND(SUM(F14:F58),2),"")</f>
        <v/>
      </c>
    </row>
    <row r="60" spans="1:6" s="31" customFormat="1" x14ac:dyDescent="0.2">
      <c r="A60" s="50"/>
      <c r="B60" s="37"/>
      <c r="C60" s="46"/>
      <c r="D60" s="46"/>
      <c r="E60" s="57"/>
      <c r="F60" s="57"/>
    </row>
  </sheetData>
  <phoneticPr fontId="9" type="noConversion"/>
  <pageMargins left="0.79000000000000015" right="0.79000000000000015" top="1.18" bottom="0.98" header="0.59" footer="0.39000000000000007"/>
  <pageSetup paperSize="9" scale="99" fitToHeight="2" orientation="portrait" r:id="rId1"/>
  <headerFooter>
    <oddHeader>&amp;L&amp;"Calibri,Regular"&amp;8&amp;K000000_x000D_&amp;C&amp;"Calibri,Regular"&amp;8&amp;K000000_x000D__x000D_</oddHeader>
    <oddFooter>&amp;C&amp;"Calibri,Regular"&amp;8&amp;K000000_x000D__x000D_&amp;R&amp;"Arial Narrow,Regular"&amp;8&amp;K000000Stran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Layout" zoomScale="150" zoomScaleNormal="150" zoomScalePageLayoutView="150" workbookViewId="0">
      <selection activeCell="B3" sqref="B3"/>
    </sheetView>
  </sheetViews>
  <sheetFormatPr defaultColWidth="9.140625" defaultRowHeight="12.75" x14ac:dyDescent="0.2"/>
  <cols>
    <col min="1" max="1" width="11.140625" style="5" customWidth="1"/>
    <col min="2" max="2" width="50.7109375" style="21" customWidth="1"/>
    <col min="3" max="4" width="5.7109375" style="13" customWidth="1"/>
    <col min="5" max="6" width="11.140625" style="20" customWidth="1"/>
    <col min="7" max="16384" width="9.140625" style="11"/>
  </cols>
  <sheetData>
    <row r="1" spans="1:6" s="4" customFormat="1" x14ac:dyDescent="0.2">
      <c r="A1" s="15" t="s">
        <v>0</v>
      </c>
      <c r="B1" s="16" t="s">
        <v>1</v>
      </c>
      <c r="C1" s="17" t="s">
        <v>2</v>
      </c>
      <c r="D1" s="17" t="s">
        <v>6</v>
      </c>
      <c r="E1" s="19" t="s">
        <v>7</v>
      </c>
      <c r="F1" s="19" t="s">
        <v>9</v>
      </c>
    </row>
    <row r="2" spans="1:6" s="31" customFormat="1" x14ac:dyDescent="0.2">
      <c r="A2" s="50"/>
      <c r="B2" s="37"/>
      <c r="C2" s="46"/>
      <c r="D2" s="46"/>
      <c r="E2" s="57"/>
      <c r="F2" s="57"/>
    </row>
    <row r="3" spans="1:6" s="31" customFormat="1" x14ac:dyDescent="0.2">
      <c r="A3" s="58" t="s">
        <v>81</v>
      </c>
      <c r="B3" s="112" t="s">
        <v>201</v>
      </c>
      <c r="C3" s="46"/>
      <c r="D3" s="46"/>
      <c r="E3" s="57"/>
      <c r="F3" s="57"/>
    </row>
    <row r="4" spans="1:6" s="31" customFormat="1" x14ac:dyDescent="0.2">
      <c r="A4" s="58"/>
      <c r="B4" s="59"/>
      <c r="C4" s="46"/>
      <c r="D4" s="46"/>
      <c r="E4" s="57"/>
      <c r="F4" s="57"/>
    </row>
    <row r="5" spans="1:6" s="31" customFormat="1" x14ac:dyDescent="0.2">
      <c r="A5" s="58"/>
      <c r="B5" s="59"/>
      <c r="C5" s="46"/>
      <c r="D5" s="46"/>
      <c r="E5" s="57"/>
      <c r="F5" s="57"/>
    </row>
    <row r="6" spans="1:6" s="31" customFormat="1" ht="14.1" customHeight="1" x14ac:dyDescent="0.2">
      <c r="A6" s="58"/>
      <c r="B6" s="96" t="s">
        <v>53</v>
      </c>
      <c r="C6" s="46"/>
      <c r="D6" s="46"/>
      <c r="E6" s="57"/>
      <c r="F6" s="57"/>
    </row>
    <row r="7" spans="1:6" s="31" customFormat="1" ht="48" customHeight="1" x14ac:dyDescent="0.2">
      <c r="A7" s="58"/>
      <c r="B7" s="96" t="s">
        <v>79</v>
      </c>
      <c r="C7" s="46"/>
      <c r="D7" s="46"/>
      <c r="E7" s="57"/>
      <c r="F7" s="57"/>
    </row>
    <row r="8" spans="1:6" s="31" customFormat="1" ht="47.1" customHeight="1" x14ac:dyDescent="0.2">
      <c r="A8" s="58"/>
      <c r="B8" s="96" t="s">
        <v>50</v>
      </c>
      <c r="C8" s="46"/>
      <c r="D8" s="46"/>
      <c r="E8" s="57"/>
      <c r="F8" s="57"/>
    </row>
    <row r="9" spans="1:6" s="31" customFormat="1" ht="18.95" customHeight="1" x14ac:dyDescent="0.2">
      <c r="A9" s="58"/>
      <c r="B9" s="96" t="s">
        <v>47</v>
      </c>
      <c r="C9" s="46"/>
      <c r="D9" s="46"/>
      <c r="E9" s="57"/>
      <c r="F9" s="57"/>
    </row>
    <row r="10" spans="1:6" s="31" customFormat="1" x14ac:dyDescent="0.2">
      <c r="A10" s="58"/>
      <c r="B10" s="59"/>
      <c r="C10" s="46"/>
      <c r="D10" s="46"/>
      <c r="E10" s="57"/>
      <c r="F10" s="57"/>
    </row>
    <row r="11" spans="1:6" s="31" customFormat="1" x14ac:dyDescent="0.2">
      <c r="A11" s="58"/>
      <c r="B11" s="59"/>
      <c r="C11" s="46"/>
      <c r="D11" s="46"/>
      <c r="E11" s="57"/>
      <c r="F11" s="57"/>
    </row>
    <row r="12" spans="1:6" s="73" customFormat="1" x14ac:dyDescent="0.2">
      <c r="A12" s="74"/>
      <c r="B12" s="75"/>
      <c r="C12" s="71"/>
      <c r="D12" s="71"/>
      <c r="E12" s="72"/>
      <c r="F12" s="72"/>
    </row>
    <row r="13" spans="1:6" s="73" customFormat="1" x14ac:dyDescent="0.2">
      <c r="A13" s="60"/>
      <c r="B13" s="70"/>
      <c r="C13" s="71"/>
      <c r="D13" s="71"/>
      <c r="E13" s="72"/>
      <c r="F13" s="72"/>
    </row>
    <row r="14" spans="1:6" s="73" customFormat="1" ht="185.1" customHeight="1" x14ac:dyDescent="0.2">
      <c r="A14" s="60">
        <f>IF(B13="",MAX(A$13:$B13)+1,"")</f>
        <v>1</v>
      </c>
      <c r="B14" s="100" t="s">
        <v>89</v>
      </c>
      <c r="C14" s="71" t="s">
        <v>3</v>
      </c>
      <c r="D14" s="71">
        <v>3</v>
      </c>
      <c r="E14" s="72">
        <v>0</v>
      </c>
      <c r="F14" s="72" t="str">
        <f>IF(E14&gt;0,ROUND(E14*D14,2),"")</f>
        <v/>
      </c>
    </row>
    <row r="15" spans="1:6" s="73" customFormat="1" x14ac:dyDescent="0.2">
      <c r="A15" s="60"/>
      <c r="B15" s="97"/>
      <c r="C15" s="71"/>
      <c r="D15" s="71"/>
      <c r="E15" s="72"/>
      <c r="F15" s="72"/>
    </row>
    <row r="16" spans="1:6" s="73" customFormat="1" x14ac:dyDescent="0.2">
      <c r="A16" s="60"/>
      <c r="B16" s="97"/>
      <c r="C16" s="71"/>
      <c r="D16" s="71"/>
      <c r="E16" s="72"/>
      <c r="F16" s="72"/>
    </row>
    <row r="17" spans="1:6" s="73" customFormat="1" x14ac:dyDescent="0.2">
      <c r="A17" s="60"/>
      <c r="B17" s="70"/>
      <c r="C17" s="71"/>
      <c r="D17" s="71"/>
      <c r="E17" s="72"/>
      <c r="F17" s="72"/>
    </row>
    <row r="18" spans="1:6" s="73" customFormat="1" x14ac:dyDescent="0.2">
      <c r="A18" s="60"/>
      <c r="B18" s="97"/>
      <c r="C18" s="71"/>
      <c r="D18" s="71"/>
      <c r="E18" s="72"/>
      <c r="F18" s="72"/>
    </row>
    <row r="19" spans="1:6" s="73" customFormat="1" x14ac:dyDescent="0.2">
      <c r="A19" s="60"/>
      <c r="B19" s="70"/>
      <c r="C19" s="71"/>
      <c r="D19" s="71"/>
      <c r="E19" s="72"/>
      <c r="F19" s="72"/>
    </row>
    <row r="20" spans="1:6" s="31" customFormat="1" x14ac:dyDescent="0.2">
      <c r="A20" s="60"/>
      <c r="B20" s="61"/>
      <c r="C20" s="46"/>
      <c r="D20" s="46"/>
      <c r="E20" s="57"/>
      <c r="F20" s="57"/>
    </row>
    <row r="21" spans="1:6" s="73" customFormat="1" x14ac:dyDescent="0.2">
      <c r="A21" s="60"/>
      <c r="B21" s="70"/>
      <c r="C21" s="71"/>
      <c r="D21" s="71"/>
      <c r="E21" s="72"/>
      <c r="F21" s="72"/>
    </row>
    <row r="22" spans="1:6" s="73" customFormat="1" x14ac:dyDescent="0.2">
      <c r="A22" s="60"/>
      <c r="B22" s="70"/>
      <c r="C22" s="71"/>
      <c r="D22" s="71"/>
      <c r="E22" s="72"/>
      <c r="F22" s="72"/>
    </row>
    <row r="23" spans="1:6" s="31" customFormat="1" x14ac:dyDescent="0.2">
      <c r="A23" s="63" t="s">
        <v>8</v>
      </c>
      <c r="B23" s="64" t="s">
        <v>14</v>
      </c>
      <c r="C23" s="65"/>
      <c r="D23" s="65"/>
      <c r="E23" s="66"/>
      <c r="F23" s="67" t="str">
        <f>IF(SUM(F13:F22)&gt;0,ROUND(SUM(F13:F22),2),"")</f>
        <v/>
      </c>
    </row>
    <row r="24" spans="1:6" s="31" customFormat="1" x14ac:dyDescent="0.2">
      <c r="A24" s="50"/>
      <c r="B24" s="37"/>
      <c r="C24" s="46"/>
      <c r="D24" s="46"/>
      <c r="E24" s="57"/>
      <c r="F24" s="57"/>
    </row>
  </sheetData>
  <phoneticPr fontId="9" type="noConversion"/>
  <pageMargins left="0.79000000000000015" right="0.79000000000000015" top="1.18" bottom="0.98" header="0.59" footer="0.39000000000000007"/>
  <pageSetup paperSize="9" scale="99" fitToHeight="3" orientation="portrait" r:id="rId1"/>
  <headerFooter>
    <oddHeader>&amp;L&amp;"Calibri,Regular"&amp;8&amp;K000000_x000D_&amp;C&amp;"Calibri,Regular"&amp;8&amp;K000000_x000D__x000D_</oddHeader>
    <oddFooter>&amp;C&amp;"Calibri,Regular"&amp;8&amp;K000000_x000D__x000D_&amp;R&amp;"Arial Narrow,Regular"&amp;8&amp;K000000Stran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Layout" workbookViewId="0">
      <selection activeCell="B17" sqref="B17"/>
    </sheetView>
  </sheetViews>
  <sheetFormatPr defaultColWidth="9.140625" defaultRowHeight="12.75" x14ac:dyDescent="0.2"/>
  <cols>
    <col min="1" max="1" width="11.140625" style="5" customWidth="1"/>
    <col min="2" max="2" width="50.7109375" style="3" customWidth="1"/>
    <col min="3" max="4" width="5.7109375" style="1" customWidth="1"/>
    <col min="5" max="6" width="11.140625" style="2" customWidth="1"/>
  </cols>
  <sheetData>
    <row r="1" spans="1:6" s="78" customFormat="1" ht="16.5" x14ac:dyDescent="0.3">
      <c r="A1" s="77"/>
      <c r="B1" s="77" t="s">
        <v>46</v>
      </c>
      <c r="C1" s="77"/>
      <c r="D1" s="77"/>
      <c r="E1" s="77"/>
      <c r="F1" s="77"/>
    </row>
    <row r="2" spans="1:6" s="31" customFormat="1" x14ac:dyDescent="0.2">
      <c r="A2" s="50"/>
      <c r="B2" s="37"/>
      <c r="C2" s="46"/>
      <c r="D2" s="46"/>
      <c r="E2" s="47"/>
      <c r="F2" s="47"/>
    </row>
    <row r="3" spans="1:6" s="31" customFormat="1" x14ac:dyDescent="0.2">
      <c r="A3" s="50"/>
      <c r="B3" s="37"/>
      <c r="C3" s="46"/>
      <c r="D3" s="46"/>
      <c r="E3" s="47"/>
      <c r="F3" s="47"/>
    </row>
    <row r="4" spans="1:6" s="31" customFormat="1" x14ac:dyDescent="0.2">
      <c r="A4" s="50"/>
      <c r="B4" s="37"/>
      <c r="C4" s="46"/>
      <c r="D4" s="46"/>
      <c r="E4" s="47"/>
      <c r="F4" s="47"/>
    </row>
    <row r="5" spans="1:6" s="31" customFormat="1" x14ac:dyDescent="0.2">
      <c r="A5" s="50"/>
      <c r="B5" s="37"/>
      <c r="C5" s="46"/>
      <c r="D5" s="46"/>
      <c r="E5" s="47"/>
      <c r="F5" s="47"/>
    </row>
    <row r="6" spans="1:6" s="31" customFormat="1" x14ac:dyDescent="0.2">
      <c r="A6" s="50"/>
      <c r="B6" s="37"/>
      <c r="C6" s="46"/>
      <c r="D6" s="46"/>
      <c r="E6" s="47"/>
      <c r="F6" s="47"/>
    </row>
    <row r="7" spans="1:6" s="31" customFormat="1" x14ac:dyDescent="0.2">
      <c r="A7" s="51" t="s">
        <v>4</v>
      </c>
      <c r="B7" s="37" t="str">
        <f>'Sheet2 (1)'!B3</f>
        <v>SKLOP 1: OPREMA KOPALNIC in WC-jev</v>
      </c>
      <c r="C7" s="46"/>
      <c r="D7" s="46"/>
      <c r="E7" s="47"/>
      <c r="F7" s="79" t="str">
        <f>'Sheet2 (1)'!F96</f>
        <v/>
      </c>
    </row>
    <row r="8" spans="1:6" s="31" customFormat="1" x14ac:dyDescent="0.2">
      <c r="A8" s="50"/>
      <c r="B8" s="37"/>
      <c r="C8" s="46"/>
      <c r="D8" s="46"/>
      <c r="E8" s="47"/>
      <c r="F8" s="79"/>
    </row>
    <row r="9" spans="1:6" s="31" customFormat="1" x14ac:dyDescent="0.2">
      <c r="A9" s="80" t="str">
        <f>'Sheet2 (2)'!A3</f>
        <v>2.2</v>
      </c>
      <c r="B9" s="37" t="str">
        <f>'Sheet2 (2)'!B3</f>
        <v>SKLOP 2: APARATI</v>
      </c>
      <c r="C9" s="46"/>
      <c r="D9" s="46"/>
      <c r="E9" s="47"/>
      <c r="F9" s="79" t="str">
        <f>'Sheet2 (2)'!F175</f>
        <v/>
      </c>
    </row>
    <row r="10" spans="1:6" s="31" customFormat="1" x14ac:dyDescent="0.2">
      <c r="A10" s="80"/>
      <c r="B10" s="37"/>
      <c r="C10" s="46"/>
      <c r="D10" s="46"/>
      <c r="E10" s="47"/>
      <c r="F10" s="79"/>
    </row>
    <row r="11" spans="1:6" s="31" customFormat="1" x14ac:dyDescent="0.2">
      <c r="A11" s="80" t="str">
        <f>'Sheet2 (3)'!_2.1</f>
        <v>2.3</v>
      </c>
      <c r="B11" s="37" t="str">
        <f>'Sheet2 (3)'!B3</f>
        <v>SKLOP 3: POHIŠTVO</v>
      </c>
      <c r="C11" s="46"/>
      <c r="D11" s="46"/>
      <c r="E11" s="47"/>
      <c r="F11" s="79" t="str">
        <f>'Sheet2 (3)'!F305</f>
        <v/>
      </c>
    </row>
    <row r="12" spans="1:6" s="31" customFormat="1" x14ac:dyDescent="0.2">
      <c r="A12" s="80"/>
      <c r="B12" s="37"/>
      <c r="C12" s="46"/>
      <c r="D12" s="46"/>
      <c r="E12" s="47"/>
    </row>
    <row r="13" spans="1:6" s="31" customFormat="1" x14ac:dyDescent="0.2">
      <c r="A13" s="48" t="s">
        <v>69</v>
      </c>
      <c r="B13" s="106" t="s">
        <v>199</v>
      </c>
      <c r="C13" s="46"/>
      <c r="D13" s="46"/>
      <c r="E13" s="57"/>
      <c r="F13" s="79" t="str">
        <f>'Sheet2 (4)'!F31</f>
        <v/>
      </c>
    </row>
    <row r="14" spans="1:6" s="31" customFormat="1" x14ac:dyDescent="0.2">
      <c r="A14" s="80"/>
      <c r="B14" s="37"/>
      <c r="C14" s="46"/>
      <c r="D14" s="46"/>
      <c r="E14" s="47"/>
      <c r="F14" s="79"/>
    </row>
    <row r="15" spans="1:6" s="31" customFormat="1" x14ac:dyDescent="0.2">
      <c r="A15" s="48" t="s">
        <v>80</v>
      </c>
      <c r="B15" s="106" t="s">
        <v>200</v>
      </c>
      <c r="C15" s="46"/>
      <c r="D15" s="46"/>
      <c r="E15" s="57"/>
      <c r="F15" s="79" t="str">
        <f>'Sheet2 (5)'!F59</f>
        <v/>
      </c>
    </row>
    <row r="16" spans="1:6" s="31" customFormat="1" x14ac:dyDescent="0.2">
      <c r="A16" s="80"/>
      <c r="B16" s="37"/>
      <c r="C16" s="46"/>
      <c r="D16" s="46"/>
      <c r="E16" s="47"/>
      <c r="F16" s="79"/>
    </row>
    <row r="17" spans="1:6" s="31" customFormat="1" x14ac:dyDescent="0.2">
      <c r="A17" s="48" t="s">
        <v>81</v>
      </c>
      <c r="B17" s="106" t="s">
        <v>201</v>
      </c>
      <c r="C17" s="46"/>
      <c r="D17" s="46"/>
      <c r="E17" s="57"/>
      <c r="F17" s="79" t="str">
        <f>'Sheet2 (6)'!F23</f>
        <v/>
      </c>
    </row>
    <row r="18" spans="1:6" s="31" customFormat="1" x14ac:dyDescent="0.2">
      <c r="A18" s="50"/>
      <c r="B18" s="37"/>
      <c r="C18" s="46"/>
      <c r="D18" s="46"/>
      <c r="E18" s="47"/>
      <c r="F18" s="79"/>
    </row>
    <row r="19" spans="1:6" s="31" customFormat="1" x14ac:dyDescent="0.2">
      <c r="A19" s="50"/>
      <c r="B19" s="37"/>
      <c r="C19" s="46"/>
      <c r="D19" s="46"/>
      <c r="E19" s="47"/>
      <c r="F19" s="79"/>
    </row>
    <row r="20" spans="1:6" s="31" customFormat="1" x14ac:dyDescent="0.2">
      <c r="A20" s="50"/>
      <c r="B20" s="37"/>
      <c r="C20" s="46"/>
      <c r="D20" s="46"/>
      <c r="E20" s="47"/>
      <c r="F20" s="79"/>
    </row>
    <row r="21" spans="1:6" s="31" customFormat="1" x14ac:dyDescent="0.2">
      <c r="A21" s="50"/>
      <c r="B21" s="37"/>
      <c r="C21" s="46"/>
      <c r="D21" s="46"/>
      <c r="E21" s="47"/>
      <c r="F21" s="79"/>
    </row>
    <row r="22" spans="1:6" s="31" customFormat="1" x14ac:dyDescent="0.2">
      <c r="A22" s="81"/>
      <c r="B22" s="28"/>
      <c r="C22" s="29"/>
      <c r="D22" s="29"/>
      <c r="E22" s="30"/>
      <c r="F22" s="82"/>
    </row>
    <row r="23" spans="1:6" s="31" customFormat="1" x14ac:dyDescent="0.2">
      <c r="A23" s="83" t="s">
        <v>8</v>
      </c>
      <c r="B23" s="84" t="s">
        <v>13</v>
      </c>
      <c r="C23" s="85"/>
      <c r="D23" s="85"/>
      <c r="E23" s="86"/>
      <c r="F23" s="87" t="str">
        <f>IF(SUM(F7:F21)&gt;0,ROUND(SUM(F7:F21),2),"")</f>
        <v/>
      </c>
    </row>
    <row r="24" spans="1:6" s="31" customFormat="1" x14ac:dyDescent="0.2">
      <c r="A24" s="88"/>
      <c r="B24" s="39"/>
      <c r="C24" s="40"/>
      <c r="D24" s="40"/>
      <c r="E24" s="41"/>
      <c r="F24" s="41"/>
    </row>
    <row r="25" spans="1:6" s="31" customFormat="1" x14ac:dyDescent="0.2">
      <c r="A25" s="81"/>
      <c r="B25" s="28"/>
      <c r="C25" s="29"/>
      <c r="D25" s="29"/>
      <c r="E25" s="30"/>
      <c r="F25" s="82"/>
    </row>
    <row r="26" spans="1:6" s="31" customFormat="1" x14ac:dyDescent="0.2">
      <c r="A26" s="89">
        <v>0.22</v>
      </c>
      <c r="B26" s="84" t="s">
        <v>16</v>
      </c>
      <c r="C26" s="85"/>
      <c r="D26" s="85"/>
      <c r="E26" s="86"/>
      <c r="F26" s="87" t="e">
        <f>IF(A26&gt;0,ROUND(F23*A26,2),"")</f>
        <v>#VALUE!</v>
      </c>
    </row>
    <row r="27" spans="1:6" s="31" customFormat="1" ht="13.5" thickBot="1" x14ac:dyDescent="0.25">
      <c r="A27" s="90"/>
      <c r="B27" s="91"/>
      <c r="C27" s="92"/>
      <c r="D27" s="92"/>
      <c r="E27" s="93"/>
      <c r="F27" s="93"/>
    </row>
    <row r="28" spans="1:6" s="31" customFormat="1" ht="13.5" thickTop="1" x14ac:dyDescent="0.2">
      <c r="A28" s="94"/>
      <c r="B28" s="43"/>
      <c r="C28" s="44"/>
      <c r="D28" s="44"/>
      <c r="E28" s="45"/>
      <c r="F28" s="95"/>
    </row>
    <row r="29" spans="1:6" s="31" customFormat="1" x14ac:dyDescent="0.2">
      <c r="A29" s="83" t="s">
        <v>8</v>
      </c>
      <c r="B29" s="84" t="s">
        <v>17</v>
      </c>
      <c r="C29" s="85"/>
      <c r="D29" s="85"/>
      <c r="E29" s="86"/>
      <c r="F29" s="87" t="e">
        <f>IF(SUM(F22:F27)&gt;0,ROUND(SUM(F22:F27),2),"")</f>
        <v>#VALUE!</v>
      </c>
    </row>
    <row r="30" spans="1:6" s="31" customFormat="1" ht="13.5" thickBot="1" x14ac:dyDescent="0.25">
      <c r="A30" s="90"/>
      <c r="B30" s="91"/>
      <c r="C30" s="92"/>
      <c r="D30" s="92"/>
      <c r="E30" s="93"/>
      <c r="F30" s="93"/>
    </row>
    <row r="31" spans="1:6" s="31" customFormat="1" ht="13.5" thickTop="1" x14ac:dyDescent="0.2">
      <c r="A31" s="50"/>
      <c r="B31" s="37"/>
      <c r="C31" s="46"/>
      <c r="D31" s="46"/>
      <c r="E31" s="47"/>
      <c r="F31" s="47"/>
    </row>
    <row r="32" spans="1:6" s="31" customFormat="1" x14ac:dyDescent="0.2">
      <c r="A32" s="50"/>
      <c r="B32" s="37"/>
      <c r="C32" s="46"/>
      <c r="D32" s="46"/>
      <c r="E32" s="47"/>
      <c r="F32" s="47"/>
    </row>
    <row r="33" spans="1:6" s="31" customFormat="1" x14ac:dyDescent="0.2">
      <c r="A33" s="50"/>
      <c r="B33" s="37"/>
      <c r="C33" s="46"/>
      <c r="D33" s="46"/>
      <c r="E33" s="47"/>
      <c r="F33" s="47"/>
    </row>
    <row r="34" spans="1:6" x14ac:dyDescent="0.2">
      <c r="E34" s="7"/>
    </row>
    <row r="35" spans="1:6" x14ac:dyDescent="0.2">
      <c r="A35" s="8"/>
      <c r="E35" s="10"/>
      <c r="F35" s="9"/>
    </row>
  </sheetData>
  <phoneticPr fontId="9" type="noConversion"/>
  <pageMargins left="0.79000000000000015" right="0.79000000000000015" top="1.18" bottom="0.98" header="0.59" footer="0.39000000000000007"/>
  <pageSetup paperSize="9" scale="99" orientation="portrait" r:id="rId1"/>
  <headerFooter>
    <oddHeader>&amp;L&amp;"Calibri,Regular"&amp;8&amp;K000000_x000D_&amp;C&amp;"Calibri,Regular"&amp;8&amp;K000000_x000D__x000D_</oddHeader>
    <oddFooter>&amp;C&amp;"Calibri,Regular"&amp;8&amp;K000000_x000D__x000D_&amp;R&amp;"Arial Narrow,Regular"&amp;8&amp;K000000Stran &amp;P od &amp;N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11</vt:i4>
      </vt:variant>
    </vt:vector>
  </HeadingPairs>
  <TitlesOfParts>
    <vt:vector size="19" baseType="lpstr">
      <vt:lpstr>Sheet1 (1)</vt:lpstr>
      <vt:lpstr>Sheet2 (1)</vt:lpstr>
      <vt:lpstr>Sheet2 (2)</vt:lpstr>
      <vt:lpstr>Sheet2 (3)</vt:lpstr>
      <vt:lpstr>Sheet2 (4)</vt:lpstr>
      <vt:lpstr>Sheet2 (5)</vt:lpstr>
      <vt:lpstr>Sheet2 (6)</vt:lpstr>
      <vt:lpstr>Sheet3</vt:lpstr>
      <vt:lpstr>'Sheet2 (1)'!_2.1</vt:lpstr>
      <vt:lpstr>'Sheet2 (3)'!_2.1</vt:lpstr>
      <vt:lpstr>'Sheet2 (4)'!_2.1</vt:lpstr>
      <vt:lpstr>'Sheet2 (5)'!_2.1</vt:lpstr>
      <vt:lpstr>'Sheet2 (6)'!_2.1</vt:lpstr>
      <vt:lpstr>'Sheet2 (1)'!Tiskanje_naslovov</vt:lpstr>
      <vt:lpstr>'Sheet2 (2)'!Tiskanje_naslovov</vt:lpstr>
      <vt:lpstr>'Sheet2 (3)'!Tiskanje_naslovov</vt:lpstr>
      <vt:lpstr>'Sheet2 (4)'!Tiskanje_naslovov</vt:lpstr>
      <vt:lpstr>'Sheet2 (5)'!Tiskanje_naslovov</vt:lpstr>
      <vt:lpstr>'Sheet2 (6)'!Tiskanje_naslovov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Darko Štrakl</dc:creator>
  <cp:keywords/>
  <dc:description/>
  <cp:lastModifiedBy>Katja Munda</cp:lastModifiedBy>
  <cp:lastPrinted>2017-01-10T12:55:57Z</cp:lastPrinted>
  <dcterms:created xsi:type="dcterms:W3CDTF">2013-09-05T18:34:33Z</dcterms:created>
  <dcterms:modified xsi:type="dcterms:W3CDTF">2017-03-27T05:07:58Z</dcterms:modified>
  <cp:category/>
</cp:coreProperties>
</file>